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kumenti\Kolesarska Krško -Kostanjevica\JN IZVEDBA\JN Gradnja - 2.postopek\"/>
    </mc:Choice>
  </mc:AlternateContent>
  <bookViews>
    <workbookView xWindow="0" yWindow="0" windowWidth="28800" windowHeight="12330"/>
  </bookViews>
  <sheets>
    <sheet name="skupaj oba sklopa" sheetId="1" r:id="rId1"/>
    <sheet name="sklop Krško" sheetId="2" r:id="rId2"/>
    <sheet name="sklop Kostanjevica" sheetId="3" r:id="rId3"/>
  </sheets>
  <definedNames>
    <definedName name="_xlnm.Print_Area" localSheetId="0">'skupaj oba sklopa'!$A$1:$H$118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6" i="1" l="1"/>
  <c r="E85" i="1"/>
  <c r="E86" i="1"/>
  <c r="E87" i="1"/>
  <c r="E88" i="1"/>
  <c r="E89" i="1"/>
  <c r="E90" i="1"/>
  <c r="E91" i="1"/>
  <c r="E92" i="1"/>
  <c r="E93" i="1"/>
  <c r="E94" i="1"/>
  <c r="E95" i="1"/>
  <c r="E84" i="1"/>
  <c r="E70" i="1"/>
  <c r="E71" i="1"/>
  <c r="E72" i="1"/>
  <c r="E69" i="1"/>
  <c r="E57" i="1"/>
  <c r="E58" i="1"/>
  <c r="E59" i="1"/>
  <c r="E60" i="1"/>
  <c r="E61" i="1"/>
  <c r="E62" i="1"/>
  <c r="E63" i="1"/>
  <c r="E64" i="1"/>
  <c r="E65" i="1"/>
  <c r="E66" i="1"/>
  <c r="E67" i="1"/>
  <c r="E68" i="1"/>
  <c r="E56" i="1"/>
  <c r="E54" i="1"/>
  <c r="E55" i="1"/>
  <c r="E53" i="1"/>
  <c r="E46" i="1"/>
  <c r="E47" i="1"/>
  <c r="E48" i="1"/>
  <c r="E49" i="1"/>
  <c r="E50" i="1"/>
  <c r="E51" i="1"/>
  <c r="E52" i="1"/>
  <c r="E45" i="1"/>
  <c r="E44" i="1"/>
  <c r="E43" i="1"/>
  <c r="E38" i="1"/>
  <c r="E36" i="1"/>
  <c r="E37" i="1"/>
  <c r="E35" i="1"/>
  <c r="E26" i="1"/>
  <c r="E27" i="1"/>
  <c r="E28" i="1"/>
  <c r="E29" i="1"/>
  <c r="E30" i="1"/>
  <c r="E31" i="1"/>
  <c r="E32" i="1"/>
  <c r="E33" i="1"/>
  <c r="E34" i="1"/>
  <c r="E25" i="1"/>
  <c r="E24" i="1"/>
  <c r="E21" i="1"/>
  <c r="E22" i="1"/>
  <c r="E23" i="1"/>
  <c r="E20" i="1"/>
  <c r="E10" i="1"/>
  <c r="E11" i="1"/>
  <c r="E12" i="1"/>
  <c r="E13" i="1"/>
  <c r="E14" i="1"/>
  <c r="E15" i="1"/>
  <c r="E16" i="1"/>
  <c r="E17" i="1"/>
  <c r="E18" i="1"/>
  <c r="E19" i="1"/>
  <c r="E9" i="1"/>
  <c r="E8" i="1"/>
  <c r="E7" i="1"/>
  <c r="E6" i="1"/>
  <c r="E33" i="3"/>
  <c r="F33" i="3" s="1"/>
  <c r="F9" i="3"/>
  <c r="F74" i="2"/>
  <c r="G74" i="2" s="1"/>
  <c r="F72" i="2"/>
  <c r="G72" i="2" s="1"/>
  <c r="F70" i="2"/>
  <c r="G70" i="2" s="1"/>
  <c r="F33" i="2"/>
  <c r="F30" i="2"/>
  <c r="G30" i="2" s="1"/>
  <c r="F29" i="2"/>
  <c r="F27" i="2"/>
  <c r="G27" i="2" s="1"/>
  <c r="F25" i="2"/>
  <c r="G25" i="2" s="1"/>
  <c r="F24" i="2"/>
  <c r="G24" i="2" s="1"/>
  <c r="F23" i="2"/>
  <c r="F21" i="2"/>
  <c r="G21" i="2" s="1"/>
  <c r="F9" i="2"/>
  <c r="G9" i="2" s="1"/>
  <c r="F7" i="2"/>
  <c r="G7" i="2" s="1"/>
  <c r="E73" i="1" l="1"/>
  <c r="E76" i="2"/>
  <c r="E77" i="2" s="1"/>
  <c r="F77" i="2" s="1"/>
  <c r="G77" i="2" s="1"/>
  <c r="F64" i="2"/>
  <c r="G64" i="2" s="1"/>
  <c r="F71" i="2"/>
  <c r="G71" i="2" s="1"/>
  <c r="F69" i="2"/>
  <c r="G69" i="2" s="1"/>
  <c r="G29" i="2"/>
  <c r="G23" i="2"/>
  <c r="F26" i="2"/>
  <c r="G26" i="2" s="1"/>
  <c r="E22" i="3"/>
  <c r="E23" i="3"/>
  <c r="F23" i="3" s="1"/>
  <c r="G23" i="3" s="1"/>
  <c r="F20" i="3"/>
  <c r="G20" i="3" s="1"/>
  <c r="F7" i="3"/>
  <c r="G7" i="3" s="1"/>
  <c r="F10" i="3"/>
  <c r="G10" i="3" s="1"/>
  <c r="F13" i="3"/>
  <c r="G13" i="3" s="1"/>
  <c r="F18" i="3"/>
  <c r="G18" i="3" s="1"/>
  <c r="F19" i="3"/>
  <c r="G19" i="3" s="1"/>
  <c r="F15" i="3"/>
  <c r="G15" i="3" s="1"/>
  <c r="F16" i="3"/>
  <c r="G16" i="3" s="1"/>
  <c r="F17" i="3"/>
  <c r="G17" i="3" s="1"/>
  <c r="E34" i="3"/>
  <c r="E35" i="3" s="1"/>
  <c r="G33" i="3"/>
  <c r="F8" i="3"/>
  <c r="G8" i="3" s="1"/>
  <c r="G9" i="3"/>
  <c r="F11" i="3"/>
  <c r="G11" i="3" s="1"/>
  <c r="F14" i="3"/>
  <c r="G14" i="3" s="1"/>
  <c r="F12" i="3"/>
  <c r="G12" i="3" s="1"/>
  <c r="F31" i="3"/>
  <c r="G31" i="3" s="1"/>
  <c r="F10" i="2"/>
  <c r="G10" i="2" s="1"/>
  <c r="F16" i="2"/>
  <c r="G16" i="2" s="1"/>
  <c r="F35" i="2"/>
  <c r="G35" i="2" s="1"/>
  <c r="F40" i="2"/>
  <c r="G40" i="2" s="1"/>
  <c r="F8" i="2"/>
  <c r="G8" i="2" s="1"/>
  <c r="G33" i="2"/>
  <c r="F37" i="2"/>
  <c r="G37" i="2" s="1"/>
  <c r="F12" i="2"/>
  <c r="G12" i="2" s="1"/>
  <c r="F15" i="2"/>
  <c r="G15" i="2" s="1"/>
  <c r="F18" i="2"/>
  <c r="G18" i="2" s="1"/>
  <c r="F22" i="2"/>
  <c r="G22" i="2" s="1"/>
  <c r="F28" i="2"/>
  <c r="G28" i="2" s="1"/>
  <c r="F31" i="2"/>
  <c r="G31" i="2" s="1"/>
  <c r="F34" i="2"/>
  <c r="G34" i="2" s="1"/>
  <c r="F39" i="2"/>
  <c r="G39" i="2" s="1"/>
  <c r="F13" i="2"/>
  <c r="G13" i="2" s="1"/>
  <c r="F19" i="2"/>
  <c r="G19" i="2" s="1"/>
  <c r="F36" i="2"/>
  <c r="G36" i="2" s="1"/>
  <c r="F41" i="2"/>
  <c r="G41" i="2" s="1"/>
  <c r="F11" i="2"/>
  <c r="G11" i="2" s="1"/>
  <c r="F17" i="2"/>
  <c r="G17" i="2" s="1"/>
  <c r="F32" i="2"/>
  <c r="G32" i="2" s="1"/>
  <c r="F38" i="2"/>
  <c r="G38" i="2" s="1"/>
  <c r="F14" i="2"/>
  <c r="G14" i="2" s="1"/>
  <c r="F20" i="2"/>
  <c r="G20" i="2" s="1"/>
  <c r="F42" i="2"/>
  <c r="G42" i="2" s="1"/>
  <c r="F43" i="2"/>
  <c r="G43" i="2" s="1"/>
  <c r="F44" i="2"/>
  <c r="G44" i="2" s="1"/>
  <c r="F65" i="2"/>
  <c r="G65" i="2" s="1"/>
  <c r="F66" i="2"/>
  <c r="G66" i="2" s="1"/>
  <c r="F67" i="2"/>
  <c r="G67" i="2" s="1"/>
  <c r="F68" i="2"/>
  <c r="G68" i="2" s="1"/>
  <c r="F73" i="2"/>
  <c r="G73" i="2" s="1"/>
  <c r="F75" i="2"/>
  <c r="G75" i="2" s="1"/>
  <c r="E56" i="2"/>
  <c r="F76" i="2" l="1"/>
  <c r="G76" i="2" s="1"/>
  <c r="E78" i="2"/>
  <c r="E81" i="2" s="1"/>
  <c r="E25" i="3"/>
  <c r="F25" i="3" s="1"/>
  <c r="G25" i="3" s="1"/>
  <c r="F35" i="3"/>
  <c r="G35" i="3" s="1"/>
  <c r="E38" i="3"/>
  <c r="F21" i="3"/>
  <c r="G21" i="3" s="1"/>
  <c r="F34" i="3"/>
  <c r="G34" i="3" s="1"/>
  <c r="F22" i="3"/>
  <c r="G22" i="3" s="1"/>
  <c r="F56" i="2"/>
  <c r="G56" i="2" s="1"/>
  <c r="F55" i="2"/>
  <c r="G55" i="2" s="1"/>
  <c r="F46" i="2"/>
  <c r="G46" i="2" s="1"/>
  <c r="F50" i="2"/>
  <c r="G50" i="2" s="1"/>
  <c r="F49" i="2"/>
  <c r="G49" i="2" s="1"/>
  <c r="F54" i="2"/>
  <c r="G54" i="2" s="1"/>
  <c r="F48" i="2"/>
  <c r="G48" i="2" s="1"/>
  <c r="F53" i="2"/>
  <c r="G53" i="2" s="1"/>
  <c r="F47" i="2"/>
  <c r="G47" i="2" s="1"/>
  <c r="F52" i="2"/>
  <c r="G52" i="2" s="1"/>
  <c r="F51" i="2"/>
  <c r="G51" i="2" s="1"/>
  <c r="F45" i="2"/>
  <c r="G45" i="2" s="1"/>
  <c r="E57" i="2"/>
  <c r="F78" i="2" l="1"/>
  <c r="G78" i="2" s="1"/>
  <c r="E26" i="3"/>
  <c r="E27" i="3" s="1"/>
  <c r="F27" i="3" s="1"/>
  <c r="G27" i="3" s="1"/>
  <c r="F38" i="3"/>
  <c r="G38" i="3" s="1"/>
  <c r="F57" i="2"/>
  <c r="G57" i="2" s="1"/>
  <c r="E58" i="2"/>
  <c r="F81" i="2"/>
  <c r="G81" i="2" s="1"/>
  <c r="F26" i="3" l="1"/>
  <c r="G26" i="3" s="1"/>
  <c r="E37" i="3"/>
  <c r="E39" i="3" s="1"/>
  <c r="F58" i="2"/>
  <c r="G58" i="2" s="1"/>
  <c r="E59" i="2"/>
  <c r="F37" i="3" l="1"/>
  <c r="G37" i="3" s="1"/>
  <c r="E80" i="2"/>
  <c r="E82" i="2" s="1"/>
  <c r="F59" i="2"/>
  <c r="G59" i="2" s="1"/>
  <c r="F96" i="1"/>
  <c r="G96" i="1" s="1"/>
  <c r="F95" i="1"/>
  <c r="G95" i="1" s="1"/>
  <c r="F39" i="3" l="1"/>
  <c r="G39" i="3" s="1"/>
  <c r="F80" i="2"/>
  <c r="G80" i="2" s="1"/>
  <c r="E101" i="1"/>
  <c r="E102" i="1" s="1"/>
  <c r="F82" i="2" l="1"/>
  <c r="G82" i="2" s="1"/>
  <c r="F102" i="1"/>
  <c r="G102" i="1" s="1"/>
  <c r="E103" i="1"/>
  <c r="E112" i="1" s="1"/>
  <c r="F101" i="1"/>
  <c r="G101" i="1" s="1"/>
  <c r="F112" i="1" l="1"/>
  <c r="G112" i="1" s="1"/>
  <c r="F103" i="1"/>
  <c r="G103" i="1" s="1"/>
  <c r="F42" i="1" l="1"/>
  <c r="G42" i="1" s="1"/>
  <c r="F91" i="1" l="1"/>
  <c r="G91" i="1" s="1"/>
  <c r="F41" i="1"/>
  <c r="G41" i="1" s="1"/>
  <c r="F44" i="1" l="1"/>
  <c r="G44" i="1" s="1"/>
  <c r="F43" i="1"/>
  <c r="G43" i="1" s="1"/>
  <c r="F48" i="1"/>
  <c r="G48" i="1" s="1"/>
  <c r="F38" i="1"/>
  <c r="G38" i="1" s="1"/>
  <c r="F39" i="1"/>
  <c r="G39" i="1" s="1"/>
  <c r="F45" i="1"/>
  <c r="G45" i="1" s="1"/>
  <c r="F46" i="1"/>
  <c r="G46" i="1" s="1"/>
  <c r="F49" i="1"/>
  <c r="G49" i="1" s="1"/>
  <c r="F47" i="1"/>
  <c r="G47" i="1" s="1"/>
  <c r="F50" i="1"/>
  <c r="G50" i="1" s="1"/>
  <c r="F40" i="1"/>
  <c r="G40" i="1" s="1"/>
  <c r="F32" i="1" l="1"/>
  <c r="G32" i="1" s="1"/>
  <c r="F17" i="1" l="1"/>
  <c r="G17" i="1" s="1"/>
  <c r="F21" i="1" l="1"/>
  <c r="G21" i="1" s="1"/>
  <c r="F12" i="1"/>
  <c r="G12" i="1" s="1"/>
  <c r="F14" i="1" l="1"/>
  <c r="G14" i="1" s="1"/>
  <c r="F10" i="1"/>
  <c r="G10" i="1" s="1"/>
  <c r="F70" i="1" l="1"/>
  <c r="G70" i="1" s="1"/>
  <c r="F57" i="1"/>
  <c r="G57" i="1" s="1"/>
  <c r="F59" i="1"/>
  <c r="G59" i="1" s="1"/>
  <c r="F66" i="1"/>
  <c r="G66" i="1" s="1"/>
  <c r="F62" i="1"/>
  <c r="G62" i="1" s="1"/>
  <c r="F65" i="1"/>
  <c r="G65" i="1" s="1"/>
  <c r="F71" i="1"/>
  <c r="G71" i="1" s="1"/>
  <c r="F68" i="1"/>
  <c r="G68" i="1" s="1"/>
  <c r="F60" i="1"/>
  <c r="G60" i="1" s="1"/>
  <c r="F56" i="1"/>
  <c r="G56" i="1" s="1"/>
  <c r="F58" i="1"/>
  <c r="G58" i="1" s="1"/>
  <c r="F64" i="1"/>
  <c r="G64" i="1" s="1"/>
  <c r="F72" i="1" l="1"/>
  <c r="G72" i="1" s="1"/>
  <c r="E77" i="1"/>
  <c r="F69" i="1"/>
  <c r="G69" i="1" s="1"/>
  <c r="F61" i="1"/>
  <c r="G61" i="1" s="1"/>
  <c r="F67" i="1"/>
  <c r="G67" i="1" s="1"/>
  <c r="F63" i="1"/>
  <c r="G63" i="1" s="1"/>
  <c r="F25" i="1" l="1"/>
  <c r="G25" i="1" s="1"/>
  <c r="F90" i="1" l="1"/>
  <c r="G90" i="1" s="1"/>
  <c r="F27" i="1"/>
  <c r="G27" i="1" s="1"/>
  <c r="F55" i="1" l="1"/>
  <c r="G55" i="1" s="1"/>
  <c r="F92" i="1"/>
  <c r="G92" i="1" s="1"/>
  <c r="F26" i="1"/>
  <c r="G26" i="1" s="1"/>
  <c r="F28" i="1"/>
  <c r="G28" i="1" s="1"/>
  <c r="F29" i="1" l="1"/>
  <c r="G29" i="1" s="1"/>
  <c r="F93" i="1"/>
  <c r="G93" i="1" s="1"/>
  <c r="F51" i="1"/>
  <c r="G51" i="1" s="1"/>
  <c r="F94" i="1"/>
  <c r="G94" i="1" s="1"/>
  <c r="F52" i="1" l="1"/>
  <c r="G52" i="1" s="1"/>
  <c r="F54" i="1"/>
  <c r="G54" i="1" s="1"/>
  <c r="F31" i="1"/>
  <c r="G31" i="1" s="1"/>
  <c r="F53" i="1" l="1"/>
  <c r="G53" i="1" s="1"/>
  <c r="F30" i="1" l="1"/>
  <c r="G30" i="1" s="1"/>
  <c r="F33" i="1" l="1"/>
  <c r="G33" i="1" s="1"/>
  <c r="F36" i="1"/>
  <c r="G36" i="1" s="1"/>
  <c r="F37" i="1"/>
  <c r="G37" i="1" s="1"/>
  <c r="F34" i="1" l="1"/>
  <c r="G34" i="1" s="1"/>
  <c r="F35" i="1"/>
  <c r="G35" i="1" s="1"/>
  <c r="F24" i="1" l="1"/>
  <c r="G24" i="1" s="1"/>
  <c r="F86" i="1" l="1"/>
  <c r="G86" i="1" s="1"/>
  <c r="F89" i="1"/>
  <c r="G89" i="1" s="1"/>
  <c r="F87" i="1" l="1"/>
  <c r="G87" i="1" s="1"/>
  <c r="F8" i="1" l="1"/>
  <c r="G8" i="1" s="1"/>
  <c r="F7" i="1"/>
  <c r="G7" i="1" s="1"/>
  <c r="F15" i="1"/>
  <c r="G15" i="1" s="1"/>
  <c r="F9" i="1"/>
  <c r="G9" i="1" s="1"/>
  <c r="F84" i="1" l="1"/>
  <c r="G84" i="1" s="1"/>
  <c r="F19" i="1"/>
  <c r="G19" i="1" s="1"/>
  <c r="F6" i="1"/>
  <c r="G6" i="1" s="1"/>
  <c r="F20" i="1" l="1"/>
  <c r="G20" i="1" s="1"/>
  <c r="F11" i="1"/>
  <c r="G11" i="1" s="1"/>
  <c r="F16" i="1"/>
  <c r="G16" i="1" s="1"/>
  <c r="F22" i="1"/>
  <c r="G22" i="1" s="1"/>
  <c r="F23" i="1"/>
  <c r="G23" i="1" s="1"/>
  <c r="F88" i="1"/>
  <c r="G88" i="1" s="1"/>
  <c r="F13" i="1"/>
  <c r="G13" i="1" s="1"/>
  <c r="E97" i="1"/>
  <c r="F85" i="1"/>
  <c r="G85" i="1" s="1"/>
  <c r="F97" i="1" l="1"/>
  <c r="G97" i="1" s="1"/>
  <c r="E98" i="1"/>
  <c r="F98" i="1" s="1"/>
  <c r="G98" i="1" s="1"/>
  <c r="F18" i="1"/>
  <c r="G18" i="1" s="1"/>
  <c r="E99" i="1" l="1"/>
  <c r="F99" i="1" s="1"/>
  <c r="G99" i="1" s="1"/>
  <c r="E74" i="1"/>
  <c r="F74" i="1" s="1"/>
  <c r="G74" i="1" s="1"/>
  <c r="F73" i="1"/>
  <c r="G73" i="1" s="1"/>
  <c r="E78" i="1"/>
  <c r="F78" i="1" s="1"/>
  <c r="G78" i="1" s="1"/>
  <c r="F77" i="1"/>
  <c r="G77" i="1" s="1"/>
  <c r="E107" i="1" l="1"/>
  <c r="F107" i="1" s="1"/>
  <c r="G107" i="1" s="1"/>
  <c r="E79" i="1"/>
  <c r="E111" i="1" s="1"/>
  <c r="E75" i="1"/>
  <c r="E106" i="1" s="1"/>
  <c r="E108" i="1" l="1"/>
  <c r="F108" i="1" s="1"/>
  <c r="G108" i="1" s="1"/>
  <c r="F111" i="1"/>
  <c r="G111" i="1" s="1"/>
  <c r="E113" i="1"/>
  <c r="F79" i="1"/>
  <c r="G79" i="1" s="1"/>
  <c r="F75" i="1"/>
  <c r="G75" i="1" s="1"/>
  <c r="F106" i="1"/>
  <c r="G106" i="1" s="1"/>
  <c r="E114" i="1" l="1"/>
  <c r="F114" i="1" s="1"/>
  <c r="G114" i="1" s="1"/>
  <c r="F113" i="1"/>
  <c r="G113" i="1" s="1"/>
</calcChain>
</file>

<file path=xl/sharedStrings.xml><?xml version="1.0" encoding="utf-8"?>
<sst xmlns="http://schemas.openxmlformats.org/spreadsheetml/2006/main" count="687" uniqueCount="215">
  <si>
    <t>Kolesarske povezave Krško - Kostanjevica na Krki</t>
  </si>
  <si>
    <t>Krško</t>
  </si>
  <si>
    <t>Kostanjevica</t>
  </si>
  <si>
    <t>samostojna ob državni cesti</t>
  </si>
  <si>
    <t>delno samostojna, Pristava na vozišču</t>
  </si>
  <si>
    <t>souporaba vozišča lokalne ceste</t>
  </si>
  <si>
    <t>souporaba vozišča razširitev javne poti</t>
  </si>
  <si>
    <t>samostojna ob lokalni cesti</t>
  </si>
  <si>
    <t>obstoječa kolesarska povezava korekcije</t>
  </si>
  <si>
    <t>obstoječe - navezava</t>
  </si>
  <si>
    <t>TKO</t>
  </si>
  <si>
    <t>NNO</t>
  </si>
  <si>
    <t>CR</t>
  </si>
  <si>
    <t>Skupaj brez DDV</t>
  </si>
  <si>
    <t>22% DDV</t>
  </si>
  <si>
    <t>Skupaj z DDV</t>
  </si>
  <si>
    <t>1.</t>
  </si>
  <si>
    <t>ODSEK 1</t>
  </si>
  <si>
    <t>2.</t>
  </si>
  <si>
    <t>ODSEK 2</t>
  </si>
  <si>
    <t>3.</t>
  </si>
  <si>
    <t>ODSEK 3</t>
  </si>
  <si>
    <t>4.</t>
  </si>
  <si>
    <t>ODSEK 4</t>
  </si>
  <si>
    <t>5.</t>
  </si>
  <si>
    <t>6.</t>
  </si>
  <si>
    <t>ODSEK 5 DO 9 - rekonstrukcija</t>
  </si>
  <si>
    <t>7.</t>
  </si>
  <si>
    <t>ODSEK 10</t>
  </si>
  <si>
    <t>8.</t>
  </si>
  <si>
    <t>9.</t>
  </si>
  <si>
    <t>ODSEK 11 - rekonstrukcija</t>
  </si>
  <si>
    <t>10.</t>
  </si>
  <si>
    <t>ODSEK 11 - kanalizacija</t>
  </si>
  <si>
    <t>ODSEK 11 - vodovod</t>
  </si>
  <si>
    <t>12.</t>
  </si>
  <si>
    <t>ODSEK 12</t>
  </si>
  <si>
    <t>13.</t>
  </si>
  <si>
    <t>ODSEK 13</t>
  </si>
  <si>
    <t>14.</t>
  </si>
  <si>
    <t>15.</t>
  </si>
  <si>
    <t>ODSEK 14 - rekonstrukcija</t>
  </si>
  <si>
    <t>16.</t>
  </si>
  <si>
    <t>ODSEK 14 - kanalizacija</t>
  </si>
  <si>
    <t>17.</t>
  </si>
  <si>
    <t>ODSEK 15</t>
  </si>
  <si>
    <t>18.</t>
  </si>
  <si>
    <t>ODSEK 15 - namakalni sistem</t>
  </si>
  <si>
    <t>19.</t>
  </si>
  <si>
    <t>ODSEK 16</t>
  </si>
  <si>
    <t>20.</t>
  </si>
  <si>
    <t>ODSEK 17</t>
  </si>
  <si>
    <t>21.</t>
  </si>
  <si>
    <t>ODSEK 18</t>
  </si>
  <si>
    <t>22.</t>
  </si>
  <si>
    <t>ODSEK 19</t>
  </si>
  <si>
    <t>23.</t>
  </si>
  <si>
    <t>ODSEK 20</t>
  </si>
  <si>
    <t>24.</t>
  </si>
  <si>
    <t>ODSEK 21</t>
  </si>
  <si>
    <t>občina</t>
  </si>
  <si>
    <t>potek kolesarske povezave</t>
  </si>
  <si>
    <t>25.</t>
  </si>
  <si>
    <t>Most Sajavec</t>
  </si>
  <si>
    <t>26.</t>
  </si>
  <si>
    <t>Most Senuša</t>
  </si>
  <si>
    <t>27.</t>
  </si>
  <si>
    <t>Cestna razsvetljava - odsek 1-2</t>
  </si>
  <si>
    <t>28.</t>
  </si>
  <si>
    <t>Cestna razsvetljava - odsek 3</t>
  </si>
  <si>
    <t>29.</t>
  </si>
  <si>
    <t>30.</t>
  </si>
  <si>
    <t>31.</t>
  </si>
  <si>
    <t>Cestna razsvetljava - odsek 11</t>
  </si>
  <si>
    <t>32.</t>
  </si>
  <si>
    <t>33.</t>
  </si>
  <si>
    <t>34.</t>
  </si>
  <si>
    <t>36.</t>
  </si>
  <si>
    <t>Cestna razsvetljava - odsek 19</t>
  </si>
  <si>
    <t>37.</t>
  </si>
  <si>
    <t>Cestna razsvetljava - odsek 20</t>
  </si>
  <si>
    <t>38.</t>
  </si>
  <si>
    <t>Cestna razsvetljava - odsek 21</t>
  </si>
  <si>
    <t>39.</t>
  </si>
  <si>
    <t>NN omrežje - odsek 2, 3</t>
  </si>
  <si>
    <t>40.</t>
  </si>
  <si>
    <t>41.</t>
  </si>
  <si>
    <t>NN omrežje - odsek 10</t>
  </si>
  <si>
    <t>42.</t>
  </si>
  <si>
    <t>NN omrežje - odsek 12</t>
  </si>
  <si>
    <t>43.</t>
  </si>
  <si>
    <t>44.</t>
  </si>
  <si>
    <t>45.</t>
  </si>
  <si>
    <t>NN omrežje - odsek 20</t>
  </si>
  <si>
    <t>46.</t>
  </si>
  <si>
    <t>47.</t>
  </si>
  <si>
    <t>TK omrežje - odsek 4</t>
  </si>
  <si>
    <t>48.</t>
  </si>
  <si>
    <t>TK omrežje - odsek 5-9</t>
  </si>
  <si>
    <t>49.</t>
  </si>
  <si>
    <t>50.</t>
  </si>
  <si>
    <t>TK omrežje - odsek 11</t>
  </si>
  <si>
    <t>51.</t>
  </si>
  <si>
    <t>52.</t>
  </si>
  <si>
    <t>TK omrežje - odsek 15</t>
  </si>
  <si>
    <t>53.</t>
  </si>
  <si>
    <t>55.</t>
  </si>
  <si>
    <t>TK omrežje - odsek 18</t>
  </si>
  <si>
    <t>56.</t>
  </si>
  <si>
    <t>TK omrežje - odsek 20</t>
  </si>
  <si>
    <t>57.</t>
  </si>
  <si>
    <t>TK omrežje - odsek 21</t>
  </si>
  <si>
    <t>58.</t>
  </si>
  <si>
    <t>59.</t>
  </si>
  <si>
    <t>ŠOEK - odsek 4</t>
  </si>
  <si>
    <t>60.</t>
  </si>
  <si>
    <t>ŠOEK - odsek 11</t>
  </si>
  <si>
    <t>61.</t>
  </si>
  <si>
    <t>62.</t>
  </si>
  <si>
    <t>63.</t>
  </si>
  <si>
    <t>Varnostni načrt - odsek 1</t>
  </si>
  <si>
    <t>64.</t>
  </si>
  <si>
    <t>Varnostni načrt - odsek 2</t>
  </si>
  <si>
    <t>65.</t>
  </si>
  <si>
    <t>Varnostni načrt - odsek 3</t>
  </si>
  <si>
    <t>66.</t>
  </si>
  <si>
    <t>Varnostni načrt - odsek 4</t>
  </si>
  <si>
    <t>67.</t>
  </si>
  <si>
    <t>Varnostni načrt - odsek 5-9</t>
  </si>
  <si>
    <t>68.</t>
  </si>
  <si>
    <t>Varnostni načrt - odsek 10</t>
  </si>
  <si>
    <t>69.</t>
  </si>
  <si>
    <t>Varnostni načrt - odsek 11</t>
  </si>
  <si>
    <t>70.</t>
  </si>
  <si>
    <t>Varnostni načrt - odsek 12</t>
  </si>
  <si>
    <t>71.</t>
  </si>
  <si>
    <t>Varnostni načrt - odsek 13</t>
  </si>
  <si>
    <t>72.</t>
  </si>
  <si>
    <t>Varnostni načrt - odsek 14</t>
  </si>
  <si>
    <t>73.</t>
  </si>
  <si>
    <t>Varnostni načrt - odsek 15</t>
  </si>
  <si>
    <t>74.</t>
  </si>
  <si>
    <t>Varnostni načrt - odsek 16</t>
  </si>
  <si>
    <t>75.</t>
  </si>
  <si>
    <t>Varnostni načrt - odsek 17</t>
  </si>
  <si>
    <t>76.</t>
  </si>
  <si>
    <t>Varnostni načrt - odsek 18</t>
  </si>
  <si>
    <t>77.</t>
  </si>
  <si>
    <t>Varnostni načrt - odsek 19</t>
  </si>
  <si>
    <t>78.</t>
  </si>
  <si>
    <t>Varnostni načrt - odsek 20</t>
  </si>
  <si>
    <t>79.</t>
  </si>
  <si>
    <t>Varnostni načrt - odsek 21</t>
  </si>
  <si>
    <t>UPRAVIČENI STROŠKI KOLESARSKE POVEZAVE</t>
  </si>
  <si>
    <t>NEUPRAVIČENI STROŠKI</t>
  </si>
  <si>
    <t>brv za kolesarje</t>
  </si>
  <si>
    <t>ŠEOK</t>
  </si>
  <si>
    <t>10% nepredvidena dela</t>
  </si>
  <si>
    <t>ODSEK 5 DO 9 - koles. površine</t>
  </si>
  <si>
    <t>ODSEK 11 - koles. površine</t>
  </si>
  <si>
    <t>ODSEK 14 - koles. površine</t>
  </si>
  <si>
    <t>Cestna razsvetljava - odsek 4</t>
  </si>
  <si>
    <t>Cestna razsvetljava - odsek 5-9</t>
  </si>
  <si>
    <t>Cestna razsvetljava - odsek 10</t>
  </si>
  <si>
    <t>Cestna razsvetljava - odsek 12</t>
  </si>
  <si>
    <t>Cestna razsvetljava - odsek 14</t>
  </si>
  <si>
    <t>Cestna razsvetljava - odsek 16</t>
  </si>
  <si>
    <t>upravičeni</t>
  </si>
  <si>
    <t>neupravičeni</t>
  </si>
  <si>
    <t>NN omrežje - odsek 15</t>
  </si>
  <si>
    <t>NN omrežje - odsek 17</t>
  </si>
  <si>
    <t>NN omrežje - odsek 18</t>
  </si>
  <si>
    <t>ŠOEK - odsek 1</t>
  </si>
  <si>
    <t>ŠOEK - odsek 12</t>
  </si>
  <si>
    <t>ŠOEK odsek 17</t>
  </si>
  <si>
    <t>TK omrežje - odsek 1</t>
  </si>
  <si>
    <t>TK omrežje - odsek 10</t>
  </si>
  <si>
    <t>TK omrežje - odsek 14</t>
  </si>
  <si>
    <t>TK omrežje - odsek 17</t>
  </si>
  <si>
    <t>80.</t>
  </si>
  <si>
    <t>11.</t>
  </si>
  <si>
    <t>35.</t>
  </si>
  <si>
    <t>54.</t>
  </si>
  <si>
    <t>Dodatne zahteve Krško</t>
  </si>
  <si>
    <t>Dodatne zahteve Kostanjevica</t>
  </si>
  <si>
    <t>SKUPAJ CELOTEN PROJEKT</t>
  </si>
  <si>
    <t>Sklop Kostanjevica na Krki</t>
  </si>
  <si>
    <t>VN</t>
  </si>
  <si>
    <t>SKUPAJ sklop Kostanjevica na Krki</t>
  </si>
  <si>
    <t>SKUPAJ UPRAVIČENI STROŠKI OBČINA KOSTANJEVICA</t>
  </si>
  <si>
    <t>SKUPAJ UPRAVIČENI STROŠKI OBČINA KOSTANJEVICA + nepredvidena :</t>
  </si>
  <si>
    <t>SKUPAJ UPRAVIČENI STROŠKI OBČINA KRŠKO :</t>
  </si>
  <si>
    <t>SKUPAJ UPRAVIČENI STROŠKI OBČINA KRŠKO + nepredvidena :</t>
  </si>
  <si>
    <t>SKUPAJ NEUPRAVIČENI STROŠKI OBČINA KRŠKO :</t>
  </si>
  <si>
    <t>SKUPAJ NEUPRAVIČENI STROŠKI OBČINA KRŠKO + nepredvidena :</t>
  </si>
  <si>
    <t>SKUPAJ sklop Krško</t>
  </si>
  <si>
    <t>Sklop Krško</t>
  </si>
  <si>
    <t>SKUPAJ NEUPRAVIČENI STROŠKI OBČINA KOSTANJEVICA :</t>
  </si>
  <si>
    <t>SKUPAJ NEUPRAVIČENI STROŠKI OBČINA KOSTANJEVICA + nepredvidena :</t>
  </si>
  <si>
    <t>SKUPAJ UPRAVIČENI STROŠKI SKLOP KRŠKO :</t>
  </si>
  <si>
    <t>SKUPAJ UPRAVIČENI STROŠKI SKLOP KRŠKO + nepredvidena :</t>
  </si>
  <si>
    <t>SKUPAJ UPRAVIČENI SKLOP KOSTANJEVICA NA KRKI</t>
  </si>
  <si>
    <t>SKUPAJ UPRAVIČENI STROŠKI SKLOP KOSTANJEVICA NA KRKI + nepredvidena :</t>
  </si>
  <si>
    <t>SKUPAJ NEUPRAVIČENI STROŠKI SKLOP KRŠKO :</t>
  </si>
  <si>
    <t>SKUPAJ NEPRAVIČENI STROŠKI SKLOP KRŠKO + nepredvidena :</t>
  </si>
  <si>
    <t>SKUPAJ NEUPRAVIČENI STROŠKI SKLOP KOSTANJEVICA NA KRKI :</t>
  </si>
  <si>
    <t>SKUPAJ NEUPRAVIČENI STROŠKI SKLOP KOSTANJEVICA NA KRKI + nepredvidena :</t>
  </si>
  <si>
    <t xml:space="preserve"> neupravičeni</t>
  </si>
  <si>
    <t>Skupaj sklop Krško</t>
  </si>
  <si>
    <t>Skupaj sklop Kostanjevica na Krki</t>
  </si>
  <si>
    <t>sklop Krško upravičeni</t>
  </si>
  <si>
    <t>sklop Krško neupravičeni</t>
  </si>
  <si>
    <t>sklop Kostanjevica na Krki upravičeni</t>
  </si>
  <si>
    <t>sklop Kostanjevica na Krki neupravičeni</t>
  </si>
  <si>
    <t>sklop Krško in sklop Kostanjevica na Krki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</si>
</sst>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0" fillId="0" borderId="0" xfId="0" applyNumberFormat="1"/>
    <xf numFmtId="0" fontId="0" fillId="0" borderId="0" xfId="0" applyFont="1"/>
    <xf numFmtId="0" fontId="2" fillId="0" borderId="0" xfId="0" applyFont="1" applyBorder="1"/>
    <xf numFmtId="165" fontId="2" fillId="0" borderId="0" xfId="0" applyNumberFormat="1" applyFont="1" applyBorder="1" applyAlignment="1">
      <alignment horizontal="center"/>
    </xf>
    <xf numFmtId="0" fontId="0" fillId="2" borderId="0" xfId="0" applyFill="1"/>
    <xf numFmtId="0" fontId="0" fillId="0" borderId="4" xfId="0" applyFont="1" applyBorder="1"/>
    <xf numFmtId="0" fontId="0" fillId="0" borderId="16" xfId="0" applyFont="1" applyFill="1" applyBorder="1"/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Font="1" applyAlignment="1">
      <alignment horizontal="right"/>
    </xf>
    <xf numFmtId="0" fontId="4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 applyFont="1"/>
    <xf numFmtId="165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0" fontId="1" fillId="4" borderId="18" xfId="0" applyFont="1" applyFill="1" applyBorder="1"/>
    <xf numFmtId="0" fontId="1" fillId="4" borderId="19" xfId="0" applyFont="1" applyFill="1" applyBorder="1"/>
    <xf numFmtId="164" fontId="1" fillId="4" borderId="19" xfId="0" applyNumberFormat="1" applyFont="1" applyFill="1" applyBorder="1" applyAlignment="1">
      <alignment horizontal="right"/>
    </xf>
    <xf numFmtId="164" fontId="1" fillId="4" borderId="20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" fontId="0" fillId="0" borderId="0" xfId="0" quotePrefix="1" applyNumberFormat="1"/>
    <xf numFmtId="0" fontId="0" fillId="0" borderId="0" xfId="0" quotePrefix="1"/>
    <xf numFmtId="164" fontId="0" fillId="0" borderId="0" xfId="0" quotePrefix="1" applyNumberFormat="1"/>
    <xf numFmtId="0" fontId="0" fillId="0" borderId="21" xfId="0" applyFont="1" applyFill="1" applyBorder="1"/>
    <xf numFmtId="0" fontId="0" fillId="0" borderId="0" xfId="0" applyFont="1" applyFill="1" applyBorder="1"/>
    <xf numFmtId="0" fontId="1" fillId="0" borderId="0" xfId="0" applyFont="1" applyBorder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 vertical="center" wrapText="1"/>
    </xf>
    <xf numFmtId="0" fontId="0" fillId="0" borderId="22" xfId="0" applyFont="1" applyFill="1" applyBorder="1"/>
    <xf numFmtId="0" fontId="0" fillId="0" borderId="23" xfId="0" applyFont="1" applyFill="1" applyBorder="1"/>
    <xf numFmtId="0" fontId="0" fillId="0" borderId="24" xfId="0" applyFont="1" applyFill="1" applyBorder="1"/>
    <xf numFmtId="0" fontId="1" fillId="0" borderId="25" xfId="0" applyFont="1" applyBorder="1"/>
    <xf numFmtId="0" fontId="1" fillId="0" borderId="23" xfId="0" applyFont="1" applyFill="1" applyBorder="1"/>
    <xf numFmtId="0" fontId="1" fillId="0" borderId="16" xfId="0" applyFont="1" applyFill="1" applyBorder="1"/>
    <xf numFmtId="0" fontId="1" fillId="0" borderId="0" xfId="0" applyFont="1" applyFill="1" applyBorder="1"/>
    <xf numFmtId="0" fontId="0" fillId="0" borderId="1" xfId="0" applyFont="1" applyBorder="1"/>
    <xf numFmtId="0" fontId="0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3" xfId="0" applyFont="1" applyBorder="1"/>
    <xf numFmtId="164" fontId="0" fillId="0" borderId="4" xfId="0" applyNumberFormat="1" applyFont="1" applyFill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2" borderId="4" xfId="0" applyFont="1" applyFill="1" applyBorder="1"/>
    <xf numFmtId="164" fontId="0" fillId="2" borderId="4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13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4" xfId="0" applyNumberFormat="1" applyFont="1" applyBorder="1" applyAlignment="1">
      <alignment horizontal="center"/>
    </xf>
    <xf numFmtId="0" fontId="0" fillId="3" borderId="12" xfId="0" applyFont="1" applyFill="1" applyBorder="1"/>
    <xf numFmtId="0" fontId="0" fillId="3" borderId="13" xfId="0" applyFont="1" applyFill="1" applyBorder="1"/>
    <xf numFmtId="164" fontId="0" fillId="3" borderId="13" xfId="0" applyNumberFormat="1" applyFont="1" applyFill="1" applyBorder="1" applyAlignment="1">
      <alignment horizontal="center"/>
    </xf>
    <xf numFmtId="164" fontId="0" fillId="3" borderId="1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164" fontId="0" fillId="0" borderId="9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164" fontId="0" fillId="0" borderId="17" xfId="0" applyNumberFormat="1" applyFont="1" applyBorder="1"/>
    <xf numFmtId="164" fontId="0" fillId="0" borderId="0" xfId="0" applyNumberFormat="1" applyFont="1" applyBorder="1"/>
    <xf numFmtId="0" fontId="0" fillId="3" borderId="2" xfId="0" applyFont="1" applyFill="1" applyBorder="1"/>
    <xf numFmtId="0" fontId="0" fillId="3" borderId="5" xfId="0" applyFont="1" applyFill="1" applyBorder="1"/>
    <xf numFmtId="164" fontId="0" fillId="3" borderId="5" xfId="0" applyNumberFormat="1" applyFont="1" applyFill="1" applyBorder="1" applyAlignment="1">
      <alignment horizontal="center"/>
    </xf>
    <xf numFmtId="164" fontId="0" fillId="3" borderId="15" xfId="0" applyNumberFormat="1" applyFont="1" applyFill="1" applyBorder="1" applyAlignment="1">
      <alignment horizontal="center"/>
    </xf>
    <xf numFmtId="0" fontId="0" fillId="3" borderId="3" xfId="0" applyFont="1" applyFill="1" applyBorder="1"/>
    <xf numFmtId="0" fontId="0" fillId="3" borderId="4" xfId="0" applyFont="1" applyFill="1" applyBorder="1"/>
    <xf numFmtId="164" fontId="0" fillId="3" borderId="4" xfId="0" applyNumberFormat="1" applyFont="1" applyFill="1" applyBorder="1" applyAlignment="1">
      <alignment horizontal="center"/>
    </xf>
    <xf numFmtId="164" fontId="0" fillId="3" borderId="11" xfId="0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7" fillId="0" borderId="0" xfId="0" applyFont="1"/>
    <xf numFmtId="164" fontId="0" fillId="0" borderId="17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0" fillId="0" borderId="26" xfId="0" applyFont="1" applyFill="1" applyBorder="1"/>
    <xf numFmtId="0" fontId="0" fillId="0" borderId="25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topLeftCell="A63" zoomScaleNormal="100" zoomScaleSheetLayoutView="100" workbookViewId="0">
      <selection activeCell="E97" sqref="E97"/>
    </sheetView>
  </sheetViews>
  <sheetFormatPr defaultRowHeight="15" x14ac:dyDescent="0.25"/>
  <cols>
    <col min="2" max="2" width="35.28515625" customWidth="1"/>
    <col min="3" max="3" width="14" customWidth="1"/>
    <col min="4" max="4" width="38.5703125" bestFit="1" customWidth="1"/>
    <col min="5" max="5" width="27.28515625" customWidth="1"/>
    <col min="6" max="6" width="20.28515625" customWidth="1"/>
    <col min="7" max="7" width="15.5703125" customWidth="1"/>
    <col min="8" max="8" width="15.7109375" customWidth="1"/>
    <col min="9" max="9" width="19.85546875" customWidth="1"/>
    <col min="10" max="10" width="14.5703125" customWidth="1"/>
    <col min="11" max="12" width="14.85546875" bestFit="1" customWidth="1"/>
    <col min="13" max="13" width="16" customWidth="1"/>
    <col min="16" max="16" width="3.85546875" customWidth="1"/>
    <col min="17" max="17" width="21.140625" customWidth="1"/>
    <col min="18" max="18" width="18.28515625" bestFit="1" customWidth="1"/>
    <col min="19" max="19" width="13.140625" bestFit="1" customWidth="1"/>
    <col min="20" max="20" width="14.7109375" bestFit="1" customWidth="1"/>
    <col min="22" max="22" width="17.85546875" customWidth="1"/>
  </cols>
  <sheetData>
    <row r="1" spans="1:13" ht="18.75" x14ac:dyDescent="0.3">
      <c r="A1" s="12" t="s">
        <v>0</v>
      </c>
      <c r="B1" s="2"/>
      <c r="C1" s="2"/>
      <c r="D1" s="2"/>
      <c r="E1" s="2"/>
      <c r="F1" s="2"/>
      <c r="G1" s="2"/>
    </row>
    <row r="2" spans="1:13" ht="18.75" x14ac:dyDescent="0.3">
      <c r="A2" s="79" t="s">
        <v>214</v>
      </c>
      <c r="B2" s="2"/>
      <c r="C2" s="2"/>
      <c r="D2" s="2"/>
      <c r="E2" s="2"/>
      <c r="F2" s="2"/>
      <c r="G2" s="2"/>
    </row>
    <row r="3" spans="1:13" x14ac:dyDescent="0.25">
      <c r="A3" s="2"/>
      <c r="B3" s="2"/>
      <c r="C3" s="2"/>
      <c r="D3" s="2"/>
      <c r="E3" s="2"/>
      <c r="F3" s="2"/>
      <c r="G3" s="2"/>
    </row>
    <row r="4" spans="1:13" ht="15.75" thickBot="1" x14ac:dyDescent="0.3">
      <c r="A4" s="2" t="s">
        <v>153</v>
      </c>
      <c r="B4" s="2"/>
      <c r="C4" s="2"/>
      <c r="D4" s="2"/>
      <c r="E4" s="2"/>
      <c r="F4" s="2"/>
      <c r="G4" s="2"/>
    </row>
    <row r="5" spans="1:13" ht="15.75" thickBot="1" x14ac:dyDescent="0.3">
      <c r="A5" s="42"/>
      <c r="B5" s="43"/>
      <c r="C5" s="43" t="s">
        <v>60</v>
      </c>
      <c r="D5" s="43" t="s">
        <v>61</v>
      </c>
      <c r="E5" s="44" t="s">
        <v>13</v>
      </c>
      <c r="F5" s="44" t="s">
        <v>14</v>
      </c>
      <c r="G5" s="45" t="s">
        <v>15</v>
      </c>
      <c r="I5" s="16"/>
    </row>
    <row r="6" spans="1:13" x14ac:dyDescent="0.25">
      <c r="A6" s="62" t="s">
        <v>16</v>
      </c>
      <c r="B6" s="63" t="s">
        <v>17</v>
      </c>
      <c r="C6" s="63" t="s">
        <v>1</v>
      </c>
      <c r="D6" s="63" t="s">
        <v>5</v>
      </c>
      <c r="E6" s="64">
        <f>'sklop Krško'!E7</f>
        <v>0</v>
      </c>
      <c r="F6" s="64">
        <f>0.22*E6</f>
        <v>0</v>
      </c>
      <c r="G6" s="65">
        <f>E6+F6</f>
        <v>0</v>
      </c>
    </row>
    <row r="7" spans="1:13" x14ac:dyDescent="0.25">
      <c r="A7" s="46" t="s">
        <v>18</v>
      </c>
      <c r="B7" s="6" t="s">
        <v>19</v>
      </c>
      <c r="C7" s="6" t="s">
        <v>1</v>
      </c>
      <c r="D7" s="6" t="s">
        <v>6</v>
      </c>
      <c r="E7" s="48">
        <f>'sklop Krško'!E8</f>
        <v>0</v>
      </c>
      <c r="F7" s="48">
        <f t="shared" ref="F7:F10" si="0">0.22*E7</f>
        <v>0</v>
      </c>
      <c r="G7" s="49">
        <f t="shared" ref="G7:G10" si="1">E7+F7</f>
        <v>0</v>
      </c>
      <c r="I7" s="17"/>
    </row>
    <row r="8" spans="1:13" x14ac:dyDescent="0.25">
      <c r="A8" s="46" t="s">
        <v>20</v>
      </c>
      <c r="B8" s="6" t="s">
        <v>21</v>
      </c>
      <c r="C8" s="6" t="s">
        <v>1</v>
      </c>
      <c r="D8" s="6" t="s">
        <v>8</v>
      </c>
      <c r="E8" s="48">
        <f>'sklop Krško'!E9</f>
        <v>0</v>
      </c>
      <c r="F8" s="48">
        <f t="shared" si="0"/>
        <v>0</v>
      </c>
      <c r="G8" s="49">
        <f t="shared" si="1"/>
        <v>0</v>
      </c>
      <c r="I8" s="17"/>
    </row>
    <row r="9" spans="1:13" x14ac:dyDescent="0.25">
      <c r="A9" s="46" t="s">
        <v>22</v>
      </c>
      <c r="B9" s="6" t="s">
        <v>23</v>
      </c>
      <c r="C9" s="6" t="s">
        <v>1</v>
      </c>
      <c r="D9" s="6" t="s">
        <v>6</v>
      </c>
      <c r="E9" s="48">
        <f>'sklop Krško'!E10</f>
        <v>0</v>
      </c>
      <c r="F9" s="48">
        <f t="shared" si="0"/>
        <v>0</v>
      </c>
      <c r="G9" s="49">
        <f t="shared" si="1"/>
        <v>0</v>
      </c>
      <c r="K9" s="1"/>
      <c r="L9" s="1"/>
      <c r="M9" s="1"/>
    </row>
    <row r="10" spans="1:13" x14ac:dyDescent="0.25">
      <c r="A10" s="46" t="s">
        <v>24</v>
      </c>
      <c r="B10" s="6" t="s">
        <v>158</v>
      </c>
      <c r="C10" s="6" t="s">
        <v>1</v>
      </c>
      <c r="D10" s="6" t="s">
        <v>5</v>
      </c>
      <c r="E10" s="48">
        <f>'sklop Krško'!E11</f>
        <v>0</v>
      </c>
      <c r="F10" s="48">
        <f t="shared" si="0"/>
        <v>0</v>
      </c>
      <c r="G10" s="49">
        <f t="shared" si="1"/>
        <v>0</v>
      </c>
      <c r="K10" s="1"/>
      <c r="L10" s="1"/>
      <c r="M10" s="1"/>
    </row>
    <row r="11" spans="1:13" x14ac:dyDescent="0.25">
      <c r="A11" s="46" t="s">
        <v>25</v>
      </c>
      <c r="B11" s="6" t="s">
        <v>28</v>
      </c>
      <c r="C11" s="6" t="s">
        <v>1</v>
      </c>
      <c r="D11" s="6" t="s">
        <v>7</v>
      </c>
      <c r="E11" s="48">
        <f>'sklop Krško'!E12</f>
        <v>0</v>
      </c>
      <c r="F11" s="48">
        <f t="shared" ref="F11:F12" si="2">0.22*E11</f>
        <v>0</v>
      </c>
      <c r="G11" s="49">
        <f t="shared" ref="G11:G12" si="3">E11+F11</f>
        <v>0</v>
      </c>
      <c r="K11" s="1"/>
      <c r="L11" s="1"/>
      <c r="M11" s="1"/>
    </row>
    <row r="12" spans="1:13" x14ac:dyDescent="0.25">
      <c r="A12" s="46" t="s">
        <v>27</v>
      </c>
      <c r="B12" s="6" t="s">
        <v>159</v>
      </c>
      <c r="C12" s="6" t="s">
        <v>1</v>
      </c>
      <c r="D12" s="6" t="s">
        <v>5</v>
      </c>
      <c r="E12" s="48">
        <f>'sklop Krško'!E13</f>
        <v>0</v>
      </c>
      <c r="F12" s="48">
        <f t="shared" si="2"/>
        <v>0</v>
      </c>
      <c r="G12" s="49">
        <f t="shared" si="3"/>
        <v>0</v>
      </c>
      <c r="K12" s="1"/>
      <c r="L12" s="1"/>
      <c r="M12" s="1"/>
    </row>
    <row r="13" spans="1:13" x14ac:dyDescent="0.25">
      <c r="A13" s="46" t="s">
        <v>29</v>
      </c>
      <c r="B13" s="6" t="s">
        <v>36</v>
      </c>
      <c r="C13" s="6" t="s">
        <v>1</v>
      </c>
      <c r="D13" s="6" t="s">
        <v>6</v>
      </c>
      <c r="E13" s="48">
        <f>'sklop Krško'!E14</f>
        <v>0</v>
      </c>
      <c r="F13" s="48">
        <f t="shared" ref="F13:F15" si="4">0.22*E13</f>
        <v>0</v>
      </c>
      <c r="G13" s="49">
        <f t="shared" ref="G13:G15" si="5">E13+F13</f>
        <v>0</v>
      </c>
      <c r="K13" s="1"/>
      <c r="L13" s="1"/>
      <c r="M13" s="1"/>
    </row>
    <row r="14" spans="1:13" x14ac:dyDescent="0.25">
      <c r="A14" s="46" t="s">
        <v>30</v>
      </c>
      <c r="B14" s="6" t="s">
        <v>38</v>
      </c>
      <c r="C14" s="6" t="s">
        <v>1</v>
      </c>
      <c r="D14" s="6" t="s">
        <v>5</v>
      </c>
      <c r="E14" s="48">
        <f>'sklop Krško'!E15</f>
        <v>0</v>
      </c>
      <c r="F14" s="48">
        <f t="shared" si="4"/>
        <v>0</v>
      </c>
      <c r="G14" s="49">
        <f t="shared" si="5"/>
        <v>0</v>
      </c>
      <c r="K14" s="1"/>
      <c r="L14" s="1"/>
      <c r="M14" s="1"/>
    </row>
    <row r="15" spans="1:13" x14ac:dyDescent="0.25">
      <c r="A15" s="46" t="s">
        <v>32</v>
      </c>
      <c r="B15" s="6" t="s">
        <v>160</v>
      </c>
      <c r="C15" s="6" t="s">
        <v>1</v>
      </c>
      <c r="D15" s="6" t="s">
        <v>4</v>
      </c>
      <c r="E15" s="48">
        <f>'sklop Krško'!E16</f>
        <v>0</v>
      </c>
      <c r="F15" s="48">
        <f t="shared" si="4"/>
        <v>0</v>
      </c>
      <c r="G15" s="49">
        <f t="shared" si="5"/>
        <v>0</v>
      </c>
      <c r="K15" s="1"/>
      <c r="L15" s="1"/>
      <c r="M15" s="1"/>
    </row>
    <row r="16" spans="1:13" x14ac:dyDescent="0.25">
      <c r="A16" s="46" t="s">
        <v>180</v>
      </c>
      <c r="B16" s="6" t="s">
        <v>45</v>
      </c>
      <c r="C16" s="6" t="s">
        <v>1</v>
      </c>
      <c r="D16" s="6" t="s">
        <v>3</v>
      </c>
      <c r="E16" s="48">
        <f>'sklop Krško'!E17</f>
        <v>0</v>
      </c>
      <c r="F16" s="48">
        <f t="shared" ref="F16" si="6">0.22*E16</f>
        <v>0</v>
      </c>
      <c r="G16" s="49">
        <f t="shared" ref="G16" si="7">E16+F16</f>
        <v>0</v>
      </c>
      <c r="K16" s="1"/>
      <c r="L16" s="1"/>
      <c r="M16" s="1"/>
    </row>
    <row r="17" spans="1:13" x14ac:dyDescent="0.25">
      <c r="A17" s="46" t="s">
        <v>35</v>
      </c>
      <c r="B17" s="6" t="s">
        <v>47</v>
      </c>
      <c r="C17" s="6" t="s">
        <v>1</v>
      </c>
      <c r="D17" s="6" t="s">
        <v>3</v>
      </c>
      <c r="E17" s="48">
        <f>'sklop Krško'!E18</f>
        <v>0</v>
      </c>
      <c r="F17" s="48">
        <f>0.22*E17</f>
        <v>0</v>
      </c>
      <c r="G17" s="49">
        <f>E17+F17</f>
        <v>0</v>
      </c>
      <c r="K17" s="1"/>
      <c r="L17" s="1"/>
      <c r="M17" s="1"/>
    </row>
    <row r="18" spans="1:13" x14ac:dyDescent="0.25">
      <c r="A18" s="46" t="s">
        <v>37</v>
      </c>
      <c r="B18" s="6" t="s">
        <v>49</v>
      </c>
      <c r="C18" s="6" t="s">
        <v>1</v>
      </c>
      <c r="D18" s="6" t="s">
        <v>9</v>
      </c>
      <c r="E18" s="48">
        <f>'sklop Krško'!E19</f>
        <v>0</v>
      </c>
      <c r="F18" s="48">
        <f t="shared" ref="F18:F23" si="8">0.22*E18</f>
        <v>0</v>
      </c>
      <c r="G18" s="49">
        <f t="shared" ref="G18:G23" si="9">E18+F18</f>
        <v>0</v>
      </c>
      <c r="K18" s="1"/>
      <c r="L18" s="1"/>
      <c r="M18" s="1"/>
    </row>
    <row r="19" spans="1:13" x14ac:dyDescent="0.25">
      <c r="A19" s="46" t="s">
        <v>39</v>
      </c>
      <c r="B19" s="6" t="s">
        <v>51</v>
      </c>
      <c r="C19" s="6" t="s">
        <v>1</v>
      </c>
      <c r="D19" s="6" t="s">
        <v>3</v>
      </c>
      <c r="E19" s="48">
        <f>'sklop Krško'!E20</f>
        <v>0</v>
      </c>
      <c r="F19" s="48">
        <f t="shared" si="8"/>
        <v>0</v>
      </c>
      <c r="G19" s="49">
        <f t="shared" si="9"/>
        <v>0</v>
      </c>
      <c r="K19" s="1"/>
      <c r="L19" s="1"/>
      <c r="M19" s="1"/>
    </row>
    <row r="20" spans="1:13" x14ac:dyDescent="0.25">
      <c r="A20" s="46" t="s">
        <v>40</v>
      </c>
      <c r="B20" s="6" t="s">
        <v>53</v>
      </c>
      <c r="C20" s="6" t="s">
        <v>2</v>
      </c>
      <c r="D20" s="6" t="s">
        <v>3</v>
      </c>
      <c r="E20" s="48">
        <f>'sklop Kostanjevica'!E7</f>
        <v>0</v>
      </c>
      <c r="F20" s="48">
        <f t="shared" si="8"/>
        <v>0</v>
      </c>
      <c r="G20" s="49">
        <f t="shared" si="9"/>
        <v>0</v>
      </c>
      <c r="I20" s="17"/>
      <c r="J20" s="17"/>
      <c r="K20" s="13"/>
      <c r="L20" s="13"/>
      <c r="M20" s="13"/>
    </row>
    <row r="21" spans="1:13" x14ac:dyDescent="0.25">
      <c r="A21" s="46" t="s">
        <v>42</v>
      </c>
      <c r="B21" s="6" t="s">
        <v>55</v>
      </c>
      <c r="C21" s="6" t="s">
        <v>2</v>
      </c>
      <c r="D21" s="6" t="s">
        <v>9</v>
      </c>
      <c r="E21" s="48">
        <f>'sklop Kostanjevica'!E8</f>
        <v>0</v>
      </c>
      <c r="F21" s="48">
        <f t="shared" si="8"/>
        <v>0</v>
      </c>
      <c r="G21" s="49">
        <f t="shared" si="9"/>
        <v>0</v>
      </c>
    </row>
    <row r="22" spans="1:13" x14ac:dyDescent="0.25">
      <c r="A22" s="46" t="s">
        <v>44</v>
      </c>
      <c r="B22" s="6" t="s">
        <v>57</v>
      </c>
      <c r="C22" s="6" t="s">
        <v>2</v>
      </c>
      <c r="D22" s="6" t="s">
        <v>3</v>
      </c>
      <c r="E22" s="48">
        <f>'sklop Kostanjevica'!E9</f>
        <v>0</v>
      </c>
      <c r="F22" s="48">
        <f t="shared" si="8"/>
        <v>0</v>
      </c>
      <c r="G22" s="49">
        <f t="shared" si="9"/>
        <v>0</v>
      </c>
      <c r="I22" s="17"/>
    </row>
    <row r="23" spans="1:13" x14ac:dyDescent="0.25">
      <c r="A23" s="46" t="s">
        <v>46</v>
      </c>
      <c r="B23" s="6" t="s">
        <v>59</v>
      </c>
      <c r="C23" s="6" t="s">
        <v>2</v>
      </c>
      <c r="D23" s="6" t="s">
        <v>3</v>
      </c>
      <c r="E23" s="48">
        <f>'sklop Kostanjevica'!E10</f>
        <v>0</v>
      </c>
      <c r="F23" s="48">
        <f t="shared" si="8"/>
        <v>0</v>
      </c>
      <c r="G23" s="49">
        <f t="shared" si="9"/>
        <v>0</v>
      </c>
      <c r="I23" s="17"/>
    </row>
    <row r="24" spans="1:13" ht="14.25" customHeight="1" x14ac:dyDescent="0.25">
      <c r="A24" s="46" t="s">
        <v>48</v>
      </c>
      <c r="B24" s="6" t="s">
        <v>63</v>
      </c>
      <c r="C24" s="6" t="s">
        <v>2</v>
      </c>
      <c r="D24" s="6" t="s">
        <v>155</v>
      </c>
      <c r="E24" s="48">
        <f>'sklop Kostanjevica'!E11</f>
        <v>0</v>
      </c>
      <c r="F24" s="48">
        <f>0.22*E24</f>
        <v>0</v>
      </c>
      <c r="G24" s="49">
        <f>E24+F24</f>
        <v>0</v>
      </c>
      <c r="K24" s="1"/>
      <c r="L24" s="1"/>
      <c r="M24" s="1"/>
    </row>
    <row r="25" spans="1:13" x14ac:dyDescent="0.25">
      <c r="A25" s="46" t="s">
        <v>50</v>
      </c>
      <c r="B25" s="6" t="s">
        <v>65</v>
      </c>
      <c r="C25" s="6" t="s">
        <v>1</v>
      </c>
      <c r="D25" s="6" t="s">
        <v>155</v>
      </c>
      <c r="E25" s="48">
        <f>'sklop Krško'!E21</f>
        <v>0</v>
      </c>
      <c r="F25" s="48">
        <f>0.22*E25</f>
        <v>0</v>
      </c>
      <c r="G25" s="49">
        <f>E25+F25</f>
        <v>0</v>
      </c>
      <c r="K25" s="1"/>
      <c r="L25" s="1"/>
      <c r="M25" s="1"/>
    </row>
    <row r="26" spans="1:13" x14ac:dyDescent="0.25">
      <c r="A26" s="46" t="s">
        <v>52</v>
      </c>
      <c r="B26" s="6" t="s">
        <v>67</v>
      </c>
      <c r="C26" s="6" t="s">
        <v>1</v>
      </c>
      <c r="D26" s="6" t="s">
        <v>12</v>
      </c>
      <c r="E26" s="48">
        <f>'sklop Krško'!E22</f>
        <v>0</v>
      </c>
      <c r="F26" s="48">
        <f t="shared" ref="F26:F44" si="10">0.22*E26</f>
        <v>0</v>
      </c>
      <c r="G26" s="49">
        <f t="shared" ref="G26:G44" si="11">E26+F26</f>
        <v>0</v>
      </c>
      <c r="K26" s="1"/>
      <c r="L26" s="1"/>
      <c r="M26" s="1"/>
    </row>
    <row r="27" spans="1:13" x14ac:dyDescent="0.25">
      <c r="A27" s="46" t="s">
        <v>54</v>
      </c>
      <c r="B27" s="6" t="s">
        <v>69</v>
      </c>
      <c r="C27" s="6" t="s">
        <v>1</v>
      </c>
      <c r="D27" s="6" t="s">
        <v>12</v>
      </c>
      <c r="E27" s="48">
        <f>'sklop Krško'!E23</f>
        <v>0</v>
      </c>
      <c r="F27" s="48">
        <f t="shared" si="10"/>
        <v>0</v>
      </c>
      <c r="G27" s="49">
        <f t="shared" si="11"/>
        <v>0</v>
      </c>
      <c r="K27" s="1"/>
      <c r="L27" s="1"/>
      <c r="M27" s="1"/>
    </row>
    <row r="28" spans="1:13" x14ac:dyDescent="0.25">
      <c r="A28" s="46" t="s">
        <v>56</v>
      </c>
      <c r="B28" s="50" t="s">
        <v>161</v>
      </c>
      <c r="C28" s="50" t="s">
        <v>1</v>
      </c>
      <c r="D28" s="50" t="s">
        <v>12</v>
      </c>
      <c r="E28" s="48">
        <f>'sklop Krško'!E24</f>
        <v>0</v>
      </c>
      <c r="F28" s="51">
        <f t="shared" si="10"/>
        <v>0</v>
      </c>
      <c r="G28" s="52">
        <f t="shared" si="11"/>
        <v>0</v>
      </c>
      <c r="K28" s="1"/>
      <c r="L28" s="1"/>
      <c r="M28" s="1"/>
    </row>
    <row r="29" spans="1:13" x14ac:dyDescent="0.25">
      <c r="A29" s="46" t="s">
        <v>58</v>
      </c>
      <c r="B29" s="50" t="s">
        <v>162</v>
      </c>
      <c r="C29" s="50" t="s">
        <v>1</v>
      </c>
      <c r="D29" s="50" t="s">
        <v>12</v>
      </c>
      <c r="E29" s="48">
        <f>'sklop Krško'!E25</f>
        <v>0</v>
      </c>
      <c r="F29" s="51">
        <f t="shared" si="10"/>
        <v>0</v>
      </c>
      <c r="G29" s="52">
        <f t="shared" si="11"/>
        <v>0</v>
      </c>
      <c r="K29" s="1"/>
      <c r="L29" s="1"/>
      <c r="M29" s="1"/>
    </row>
    <row r="30" spans="1:13" x14ac:dyDescent="0.25">
      <c r="A30" s="46" t="s">
        <v>62</v>
      </c>
      <c r="B30" s="6" t="s">
        <v>163</v>
      </c>
      <c r="C30" s="6" t="s">
        <v>1</v>
      </c>
      <c r="D30" s="6" t="s">
        <v>12</v>
      </c>
      <c r="E30" s="48">
        <f>'sklop Krško'!E26</f>
        <v>0</v>
      </c>
      <c r="F30" s="48">
        <f t="shared" si="10"/>
        <v>0</v>
      </c>
      <c r="G30" s="49">
        <f t="shared" si="11"/>
        <v>0</v>
      </c>
      <c r="K30" s="1"/>
      <c r="L30" s="1"/>
      <c r="M30" s="1"/>
    </row>
    <row r="31" spans="1:13" x14ac:dyDescent="0.25">
      <c r="A31" s="46" t="s">
        <v>64</v>
      </c>
      <c r="B31" s="6" t="s">
        <v>73</v>
      </c>
      <c r="C31" s="6" t="s">
        <v>1</v>
      </c>
      <c r="D31" s="6" t="s">
        <v>12</v>
      </c>
      <c r="E31" s="48">
        <f>'sklop Krško'!E27</f>
        <v>0</v>
      </c>
      <c r="F31" s="48">
        <f t="shared" ref="F31" si="12">0.22*E31</f>
        <v>0</v>
      </c>
      <c r="G31" s="49">
        <f t="shared" ref="G31" si="13">E31+F31</f>
        <v>0</v>
      </c>
      <c r="K31" s="1"/>
      <c r="L31" s="1"/>
      <c r="M31" s="1"/>
    </row>
    <row r="32" spans="1:13" x14ac:dyDescent="0.25">
      <c r="A32" s="46" t="s">
        <v>66</v>
      </c>
      <c r="B32" s="50" t="s">
        <v>164</v>
      </c>
      <c r="C32" s="50" t="s">
        <v>1</v>
      </c>
      <c r="D32" s="50" t="s">
        <v>12</v>
      </c>
      <c r="E32" s="48">
        <f>'sklop Krško'!E28</f>
        <v>0</v>
      </c>
      <c r="F32" s="51">
        <f t="shared" si="10"/>
        <v>0</v>
      </c>
      <c r="G32" s="52">
        <f t="shared" si="11"/>
        <v>0</v>
      </c>
      <c r="K32" s="1"/>
      <c r="L32" s="1"/>
      <c r="M32" s="1"/>
    </row>
    <row r="33" spans="1:13" x14ac:dyDescent="0.25">
      <c r="A33" s="46" t="s">
        <v>68</v>
      </c>
      <c r="B33" s="50" t="s">
        <v>165</v>
      </c>
      <c r="C33" s="50" t="s">
        <v>1</v>
      </c>
      <c r="D33" s="50" t="s">
        <v>12</v>
      </c>
      <c r="E33" s="48">
        <f>'sklop Krško'!E29</f>
        <v>0</v>
      </c>
      <c r="F33" s="51">
        <f t="shared" si="10"/>
        <v>0</v>
      </c>
      <c r="G33" s="52">
        <f t="shared" si="11"/>
        <v>0</v>
      </c>
      <c r="K33" s="1"/>
      <c r="L33" s="1"/>
      <c r="M33" s="1"/>
    </row>
    <row r="34" spans="1:13" x14ac:dyDescent="0.25">
      <c r="A34" s="46" t="s">
        <v>70</v>
      </c>
      <c r="B34" s="6" t="s">
        <v>166</v>
      </c>
      <c r="C34" s="6" t="s">
        <v>1</v>
      </c>
      <c r="D34" s="6" t="s">
        <v>12</v>
      </c>
      <c r="E34" s="48">
        <f>'sklop Krško'!E30</f>
        <v>0</v>
      </c>
      <c r="F34" s="48">
        <f t="shared" si="10"/>
        <v>0</v>
      </c>
      <c r="G34" s="49">
        <f t="shared" si="11"/>
        <v>0</v>
      </c>
      <c r="K34" s="1"/>
      <c r="L34" s="1"/>
      <c r="M34" s="1"/>
    </row>
    <row r="35" spans="1:13" x14ac:dyDescent="0.25">
      <c r="A35" s="46" t="s">
        <v>71</v>
      </c>
      <c r="B35" s="6" t="s">
        <v>78</v>
      </c>
      <c r="C35" s="6" t="s">
        <v>2</v>
      </c>
      <c r="D35" s="6" t="s">
        <v>12</v>
      </c>
      <c r="E35" s="48">
        <f>'sklop Kostanjevica'!E12</f>
        <v>0</v>
      </c>
      <c r="F35" s="48">
        <f t="shared" si="10"/>
        <v>0</v>
      </c>
      <c r="G35" s="49">
        <f t="shared" si="11"/>
        <v>0</v>
      </c>
      <c r="K35" s="1"/>
      <c r="L35" s="1"/>
      <c r="M35" s="1"/>
    </row>
    <row r="36" spans="1:13" x14ac:dyDescent="0.25">
      <c r="A36" s="46" t="s">
        <v>72</v>
      </c>
      <c r="B36" s="6" t="s">
        <v>80</v>
      </c>
      <c r="C36" s="6" t="s">
        <v>2</v>
      </c>
      <c r="D36" s="6" t="s">
        <v>12</v>
      </c>
      <c r="E36" s="48">
        <f>'sklop Kostanjevica'!E13</f>
        <v>0</v>
      </c>
      <c r="F36" s="48">
        <f t="shared" si="10"/>
        <v>0</v>
      </c>
      <c r="G36" s="49">
        <f t="shared" si="11"/>
        <v>0</v>
      </c>
      <c r="K36" s="1"/>
      <c r="L36" s="1"/>
      <c r="M36" s="1"/>
    </row>
    <row r="37" spans="1:13" x14ac:dyDescent="0.25">
      <c r="A37" s="46" t="s">
        <v>74</v>
      </c>
      <c r="B37" s="6" t="s">
        <v>82</v>
      </c>
      <c r="C37" s="6" t="s">
        <v>2</v>
      </c>
      <c r="D37" s="6" t="s">
        <v>12</v>
      </c>
      <c r="E37" s="48">
        <f>'sklop Kostanjevica'!E14</f>
        <v>0</v>
      </c>
      <c r="F37" s="48">
        <f t="shared" si="10"/>
        <v>0</v>
      </c>
      <c r="G37" s="49">
        <f t="shared" si="11"/>
        <v>0</v>
      </c>
      <c r="I37" s="17"/>
      <c r="J37" s="17"/>
      <c r="K37" s="13"/>
      <c r="L37" s="13"/>
      <c r="M37" s="13"/>
    </row>
    <row r="38" spans="1:13" x14ac:dyDescent="0.25">
      <c r="A38" s="46" t="s">
        <v>75</v>
      </c>
      <c r="B38" s="6" t="s">
        <v>84</v>
      </c>
      <c r="C38" s="6" t="s">
        <v>1</v>
      </c>
      <c r="D38" s="6" t="s">
        <v>11</v>
      </c>
      <c r="E38" s="48">
        <f>'sklop Krško'!E31</f>
        <v>0</v>
      </c>
      <c r="F38" s="48">
        <f t="shared" si="10"/>
        <v>0</v>
      </c>
      <c r="G38" s="49">
        <f t="shared" si="11"/>
        <v>0</v>
      </c>
    </row>
    <row r="39" spans="1:13" x14ac:dyDescent="0.25">
      <c r="A39" s="46" t="s">
        <v>76</v>
      </c>
      <c r="B39" s="6" t="s">
        <v>87</v>
      </c>
      <c r="C39" s="6" t="s">
        <v>1</v>
      </c>
      <c r="D39" s="6" t="s">
        <v>11</v>
      </c>
      <c r="E39" s="48">
        <v>0</v>
      </c>
      <c r="F39" s="48">
        <f t="shared" si="10"/>
        <v>0</v>
      </c>
      <c r="G39" s="49">
        <f t="shared" si="11"/>
        <v>0</v>
      </c>
      <c r="I39" s="17"/>
    </row>
    <row r="40" spans="1:13" x14ac:dyDescent="0.25">
      <c r="A40" s="46" t="s">
        <v>181</v>
      </c>
      <c r="B40" s="50" t="s">
        <v>89</v>
      </c>
      <c r="C40" s="50" t="s">
        <v>1</v>
      </c>
      <c r="D40" s="50" t="s">
        <v>11</v>
      </c>
      <c r="E40" s="48">
        <v>0</v>
      </c>
      <c r="F40" s="51">
        <f t="shared" si="10"/>
        <v>0</v>
      </c>
      <c r="G40" s="52">
        <f t="shared" si="11"/>
        <v>0</v>
      </c>
      <c r="I40" s="17"/>
    </row>
    <row r="41" spans="1:13" x14ac:dyDescent="0.25">
      <c r="A41" s="46" t="s">
        <v>77</v>
      </c>
      <c r="B41" s="50" t="s">
        <v>169</v>
      </c>
      <c r="C41" s="50" t="s">
        <v>1</v>
      </c>
      <c r="D41" s="50" t="s">
        <v>11</v>
      </c>
      <c r="E41" s="48">
        <v>0</v>
      </c>
      <c r="F41" s="51">
        <f t="shared" si="10"/>
        <v>0</v>
      </c>
      <c r="G41" s="52">
        <f t="shared" si="11"/>
        <v>0</v>
      </c>
      <c r="K41" s="1"/>
      <c r="L41" s="1"/>
      <c r="M41" s="1"/>
    </row>
    <row r="42" spans="1:13" x14ac:dyDescent="0.25">
      <c r="A42" s="46" t="s">
        <v>79</v>
      </c>
      <c r="B42" s="50" t="s">
        <v>170</v>
      </c>
      <c r="C42" s="50" t="s">
        <v>1</v>
      </c>
      <c r="D42" s="50" t="s">
        <v>11</v>
      </c>
      <c r="E42" s="48">
        <v>0</v>
      </c>
      <c r="F42" s="51">
        <f t="shared" ref="F42" si="14">0.22*E42</f>
        <v>0</v>
      </c>
      <c r="G42" s="52">
        <f t="shared" ref="G42" si="15">E42+F42</f>
        <v>0</v>
      </c>
      <c r="K42" s="1"/>
      <c r="L42" s="1"/>
      <c r="M42" s="1"/>
    </row>
    <row r="43" spans="1:13" s="5" customFormat="1" x14ac:dyDescent="0.25">
      <c r="A43" s="46" t="s">
        <v>81</v>
      </c>
      <c r="B43" s="50" t="s">
        <v>171</v>
      </c>
      <c r="C43" s="50" t="s">
        <v>2</v>
      </c>
      <c r="D43" s="50" t="s">
        <v>11</v>
      </c>
      <c r="E43" s="48">
        <f>'sklop Kostanjevica'!E15</f>
        <v>0</v>
      </c>
      <c r="F43" s="51">
        <f t="shared" si="10"/>
        <v>0</v>
      </c>
      <c r="G43" s="52">
        <f t="shared" si="11"/>
        <v>0</v>
      </c>
      <c r="I43"/>
      <c r="J43"/>
      <c r="K43" s="1"/>
      <c r="L43" s="1"/>
      <c r="M43" s="1"/>
    </row>
    <row r="44" spans="1:13" x14ac:dyDescent="0.25">
      <c r="A44" s="46" t="s">
        <v>83</v>
      </c>
      <c r="B44" s="50" t="s">
        <v>93</v>
      </c>
      <c r="C44" s="50" t="s">
        <v>2</v>
      </c>
      <c r="D44" s="50" t="s">
        <v>11</v>
      </c>
      <c r="E44" s="48">
        <f>'sklop Kostanjevica'!E16</f>
        <v>0</v>
      </c>
      <c r="F44" s="51">
        <f t="shared" si="10"/>
        <v>0</v>
      </c>
      <c r="G44" s="52">
        <f t="shared" si="11"/>
        <v>0</v>
      </c>
      <c r="K44" s="1"/>
      <c r="L44" s="1"/>
      <c r="M44" s="1"/>
    </row>
    <row r="45" spans="1:13" x14ac:dyDescent="0.25">
      <c r="A45" s="46" t="s">
        <v>85</v>
      </c>
      <c r="B45" s="6" t="s">
        <v>175</v>
      </c>
      <c r="C45" s="6" t="s">
        <v>1</v>
      </c>
      <c r="D45" s="6" t="s">
        <v>10</v>
      </c>
      <c r="E45" s="48">
        <f>'sklop Krško'!E36</f>
        <v>0</v>
      </c>
      <c r="F45" s="48">
        <f t="shared" ref="F45:F55" si="16">0.22*E45</f>
        <v>0</v>
      </c>
      <c r="G45" s="49">
        <f t="shared" ref="G45:G55" si="17">E45+F45</f>
        <v>0</v>
      </c>
      <c r="K45" s="1"/>
      <c r="L45" s="1"/>
      <c r="M45" s="1"/>
    </row>
    <row r="46" spans="1:13" x14ac:dyDescent="0.25">
      <c r="A46" s="46" t="s">
        <v>86</v>
      </c>
      <c r="B46" s="6" t="s">
        <v>96</v>
      </c>
      <c r="C46" s="6" t="s">
        <v>1</v>
      </c>
      <c r="D46" s="6" t="s">
        <v>10</v>
      </c>
      <c r="E46" s="48">
        <f>'sklop Krško'!E37</f>
        <v>0</v>
      </c>
      <c r="F46" s="48">
        <f t="shared" si="16"/>
        <v>0</v>
      </c>
      <c r="G46" s="49">
        <f t="shared" si="17"/>
        <v>0</v>
      </c>
      <c r="K46" s="1"/>
      <c r="L46" s="1"/>
      <c r="M46" s="1"/>
    </row>
    <row r="47" spans="1:13" x14ac:dyDescent="0.25">
      <c r="A47" s="46" t="s">
        <v>88</v>
      </c>
      <c r="B47" s="50" t="s">
        <v>98</v>
      </c>
      <c r="C47" s="50" t="s">
        <v>1</v>
      </c>
      <c r="D47" s="50" t="s">
        <v>10</v>
      </c>
      <c r="E47" s="48">
        <f>'sklop Krško'!E38</f>
        <v>0</v>
      </c>
      <c r="F47" s="51">
        <f t="shared" si="16"/>
        <v>0</v>
      </c>
      <c r="G47" s="52">
        <f t="shared" si="17"/>
        <v>0</v>
      </c>
      <c r="K47" s="1"/>
      <c r="L47" s="1"/>
      <c r="M47" s="1"/>
    </row>
    <row r="48" spans="1:13" x14ac:dyDescent="0.25">
      <c r="A48" s="46" t="s">
        <v>90</v>
      </c>
      <c r="B48" s="50" t="s">
        <v>176</v>
      </c>
      <c r="C48" s="50" t="s">
        <v>1</v>
      </c>
      <c r="D48" s="50" t="s">
        <v>10</v>
      </c>
      <c r="E48" s="48">
        <f>'sklop Krško'!E39</f>
        <v>0</v>
      </c>
      <c r="F48" s="51">
        <f t="shared" si="16"/>
        <v>0</v>
      </c>
      <c r="G48" s="52">
        <f t="shared" si="17"/>
        <v>0</v>
      </c>
      <c r="K48" s="1"/>
      <c r="L48" s="1"/>
      <c r="M48" s="1"/>
    </row>
    <row r="49" spans="1:13" x14ac:dyDescent="0.25">
      <c r="A49" s="46" t="s">
        <v>91</v>
      </c>
      <c r="B49" s="6" t="s">
        <v>101</v>
      </c>
      <c r="C49" s="6" t="s">
        <v>1</v>
      </c>
      <c r="D49" s="6" t="s">
        <v>10</v>
      </c>
      <c r="E49" s="48">
        <f>'sklop Krško'!E40</f>
        <v>0</v>
      </c>
      <c r="F49" s="48">
        <f t="shared" si="16"/>
        <v>0</v>
      </c>
      <c r="G49" s="49">
        <f t="shared" si="17"/>
        <v>0</v>
      </c>
      <c r="K49" s="1"/>
      <c r="L49" s="1"/>
      <c r="M49" s="1"/>
    </row>
    <row r="50" spans="1:13" x14ac:dyDescent="0.25">
      <c r="A50" s="46" t="s">
        <v>92</v>
      </c>
      <c r="B50" s="6" t="s">
        <v>177</v>
      </c>
      <c r="C50" s="6" t="s">
        <v>1</v>
      </c>
      <c r="D50" s="6" t="s">
        <v>10</v>
      </c>
      <c r="E50" s="48">
        <f>'sklop Krško'!E41</f>
        <v>0</v>
      </c>
      <c r="F50" s="48">
        <f t="shared" si="16"/>
        <v>0</v>
      </c>
      <c r="G50" s="49">
        <f t="shared" si="17"/>
        <v>0</v>
      </c>
      <c r="K50" s="1"/>
      <c r="L50" s="1"/>
      <c r="M50" s="1"/>
    </row>
    <row r="51" spans="1:13" x14ac:dyDescent="0.25">
      <c r="A51" s="46" t="s">
        <v>94</v>
      </c>
      <c r="B51" s="6" t="s">
        <v>104</v>
      </c>
      <c r="C51" s="6" t="s">
        <v>1</v>
      </c>
      <c r="D51" s="6" t="s">
        <v>10</v>
      </c>
      <c r="E51" s="48">
        <f>'sklop Krško'!E42</f>
        <v>0</v>
      </c>
      <c r="F51" s="48">
        <f t="shared" si="16"/>
        <v>0</v>
      </c>
      <c r="G51" s="49">
        <f t="shared" si="17"/>
        <v>0</v>
      </c>
      <c r="K51" s="1"/>
      <c r="L51" s="1"/>
      <c r="M51" s="1"/>
    </row>
    <row r="52" spans="1:13" x14ac:dyDescent="0.25">
      <c r="A52" s="46" t="s">
        <v>95</v>
      </c>
      <c r="B52" s="6" t="s">
        <v>178</v>
      </c>
      <c r="C52" s="6" t="s">
        <v>1</v>
      </c>
      <c r="D52" s="6" t="s">
        <v>10</v>
      </c>
      <c r="E52" s="48">
        <f>'sklop Krško'!E43</f>
        <v>0</v>
      </c>
      <c r="F52" s="48">
        <f t="shared" si="16"/>
        <v>0</v>
      </c>
      <c r="G52" s="49">
        <f t="shared" si="17"/>
        <v>0</v>
      </c>
      <c r="K52" s="1"/>
      <c r="L52" s="1"/>
      <c r="M52" s="1"/>
    </row>
    <row r="53" spans="1:13" s="5" customFormat="1" x14ac:dyDescent="0.25">
      <c r="A53" s="46" t="s">
        <v>97</v>
      </c>
      <c r="B53" s="6" t="s">
        <v>107</v>
      </c>
      <c r="C53" s="6" t="s">
        <v>2</v>
      </c>
      <c r="D53" s="6" t="s">
        <v>10</v>
      </c>
      <c r="E53" s="48">
        <f>'sklop Kostanjevica'!E17</f>
        <v>0</v>
      </c>
      <c r="F53" s="48">
        <f t="shared" si="16"/>
        <v>0</v>
      </c>
      <c r="G53" s="49">
        <f t="shared" si="17"/>
        <v>0</v>
      </c>
      <c r="I53" s="17"/>
      <c r="J53" s="17"/>
      <c r="K53" s="13"/>
      <c r="L53" s="13"/>
      <c r="M53" s="13"/>
    </row>
    <row r="54" spans="1:13" x14ac:dyDescent="0.25">
      <c r="A54" s="46" t="s">
        <v>99</v>
      </c>
      <c r="B54" s="6" t="s">
        <v>109</v>
      </c>
      <c r="C54" s="6" t="s">
        <v>2</v>
      </c>
      <c r="D54" s="6" t="s">
        <v>10</v>
      </c>
      <c r="E54" s="48">
        <f>'sklop Kostanjevica'!E18</f>
        <v>0</v>
      </c>
      <c r="F54" s="48">
        <f t="shared" si="16"/>
        <v>0</v>
      </c>
      <c r="G54" s="49">
        <f t="shared" si="17"/>
        <v>0</v>
      </c>
    </row>
    <row r="55" spans="1:13" x14ac:dyDescent="0.25">
      <c r="A55" s="46" t="s">
        <v>100</v>
      </c>
      <c r="B55" s="6" t="s">
        <v>111</v>
      </c>
      <c r="C55" s="6" t="s">
        <v>2</v>
      </c>
      <c r="D55" s="6" t="s">
        <v>10</v>
      </c>
      <c r="E55" s="48">
        <f>'sklop Kostanjevica'!E19</f>
        <v>0</v>
      </c>
      <c r="F55" s="48">
        <f t="shared" si="16"/>
        <v>0</v>
      </c>
      <c r="G55" s="49">
        <f t="shared" si="17"/>
        <v>0</v>
      </c>
      <c r="I55" s="17"/>
    </row>
    <row r="56" spans="1:13" x14ac:dyDescent="0.25">
      <c r="A56" s="46" t="s">
        <v>102</v>
      </c>
      <c r="B56" s="6" t="s">
        <v>120</v>
      </c>
      <c r="C56" s="6" t="s">
        <v>1</v>
      </c>
      <c r="D56" s="6"/>
      <c r="E56" s="48">
        <f>'sklop Krško'!E44</f>
        <v>0</v>
      </c>
      <c r="F56" s="48">
        <f t="shared" ref="F56:F72" si="18">0.22*E56</f>
        <v>0</v>
      </c>
      <c r="G56" s="49">
        <f t="shared" ref="G56:G74" si="19">E56+F56</f>
        <v>0</v>
      </c>
      <c r="I56" s="17"/>
    </row>
    <row r="57" spans="1:13" x14ac:dyDescent="0.25">
      <c r="A57" s="46" t="s">
        <v>103</v>
      </c>
      <c r="B57" s="6" t="s">
        <v>122</v>
      </c>
      <c r="C57" s="6" t="s">
        <v>1</v>
      </c>
      <c r="D57" s="6"/>
      <c r="E57" s="48">
        <f>'sklop Krško'!E45</f>
        <v>0</v>
      </c>
      <c r="F57" s="48">
        <f t="shared" si="18"/>
        <v>0</v>
      </c>
      <c r="G57" s="49">
        <f t="shared" si="19"/>
        <v>0</v>
      </c>
      <c r="K57" s="1"/>
      <c r="L57" s="1"/>
      <c r="M57" s="1"/>
    </row>
    <row r="58" spans="1:13" x14ac:dyDescent="0.25">
      <c r="A58" s="46" t="s">
        <v>105</v>
      </c>
      <c r="B58" s="6" t="s">
        <v>124</v>
      </c>
      <c r="C58" s="6" t="s">
        <v>1</v>
      </c>
      <c r="D58" s="6"/>
      <c r="E58" s="48">
        <f>'sklop Krško'!E46</f>
        <v>0</v>
      </c>
      <c r="F58" s="48">
        <f t="shared" si="18"/>
        <v>0</v>
      </c>
      <c r="G58" s="49">
        <f t="shared" si="19"/>
        <v>0</v>
      </c>
      <c r="K58" s="1"/>
      <c r="L58" s="1"/>
      <c r="M58" s="1"/>
    </row>
    <row r="59" spans="1:13" x14ac:dyDescent="0.25">
      <c r="A59" s="46" t="s">
        <v>182</v>
      </c>
      <c r="B59" s="6" t="s">
        <v>126</v>
      </c>
      <c r="C59" s="6" t="s">
        <v>1</v>
      </c>
      <c r="D59" s="6"/>
      <c r="E59" s="48">
        <f>'sklop Krško'!E47</f>
        <v>0</v>
      </c>
      <c r="F59" s="48">
        <f t="shared" si="18"/>
        <v>0</v>
      </c>
      <c r="G59" s="49">
        <f t="shared" si="19"/>
        <v>0</v>
      </c>
      <c r="K59" s="1"/>
      <c r="L59" s="1"/>
      <c r="M59" s="1"/>
    </row>
    <row r="60" spans="1:13" x14ac:dyDescent="0.25">
      <c r="A60" s="46" t="s">
        <v>106</v>
      </c>
      <c r="B60" s="6" t="s">
        <v>128</v>
      </c>
      <c r="C60" s="6" t="s">
        <v>1</v>
      </c>
      <c r="D60" s="6"/>
      <c r="E60" s="48">
        <f>'sklop Krško'!E48</f>
        <v>0</v>
      </c>
      <c r="F60" s="48">
        <f t="shared" si="18"/>
        <v>0</v>
      </c>
      <c r="G60" s="49">
        <f t="shared" si="19"/>
        <v>0</v>
      </c>
      <c r="K60" s="1"/>
      <c r="L60" s="1"/>
      <c r="M60" s="1"/>
    </row>
    <row r="61" spans="1:13" x14ac:dyDescent="0.25">
      <c r="A61" s="46" t="s">
        <v>108</v>
      </c>
      <c r="B61" s="6" t="s">
        <v>130</v>
      </c>
      <c r="C61" s="6" t="s">
        <v>1</v>
      </c>
      <c r="D61" s="6"/>
      <c r="E61" s="48">
        <f>'sklop Krško'!E49</f>
        <v>0</v>
      </c>
      <c r="F61" s="48">
        <f t="shared" si="18"/>
        <v>0</v>
      </c>
      <c r="G61" s="49">
        <f t="shared" si="19"/>
        <v>0</v>
      </c>
      <c r="K61" s="1"/>
      <c r="L61" s="1"/>
      <c r="M61" s="1"/>
    </row>
    <row r="62" spans="1:13" x14ac:dyDescent="0.25">
      <c r="A62" s="46" t="s">
        <v>110</v>
      </c>
      <c r="B62" s="6" t="s">
        <v>132</v>
      </c>
      <c r="C62" s="6" t="s">
        <v>1</v>
      </c>
      <c r="D62" s="6"/>
      <c r="E62" s="48">
        <f>'sklop Krško'!E50</f>
        <v>0</v>
      </c>
      <c r="F62" s="48">
        <f t="shared" si="18"/>
        <v>0</v>
      </c>
      <c r="G62" s="49">
        <f t="shared" si="19"/>
        <v>0</v>
      </c>
      <c r="K62" s="1"/>
      <c r="L62" s="1"/>
      <c r="M62" s="1"/>
    </row>
    <row r="63" spans="1:13" x14ac:dyDescent="0.25">
      <c r="A63" s="46" t="s">
        <v>112</v>
      </c>
      <c r="B63" s="6" t="s">
        <v>134</v>
      </c>
      <c r="C63" s="6" t="s">
        <v>1</v>
      </c>
      <c r="D63" s="6"/>
      <c r="E63" s="48">
        <f>'sklop Krško'!E51</f>
        <v>0</v>
      </c>
      <c r="F63" s="48">
        <f t="shared" si="18"/>
        <v>0</v>
      </c>
      <c r="G63" s="49">
        <f t="shared" si="19"/>
        <v>0</v>
      </c>
      <c r="K63" s="1"/>
      <c r="L63" s="1"/>
      <c r="M63" s="1"/>
    </row>
    <row r="64" spans="1:13" x14ac:dyDescent="0.25">
      <c r="A64" s="46" t="s">
        <v>113</v>
      </c>
      <c r="B64" s="6" t="s">
        <v>136</v>
      </c>
      <c r="C64" s="6" t="s">
        <v>1</v>
      </c>
      <c r="D64" s="6"/>
      <c r="E64" s="48">
        <f>'sklop Krško'!E52</f>
        <v>0</v>
      </c>
      <c r="F64" s="48">
        <f t="shared" si="18"/>
        <v>0</v>
      </c>
      <c r="G64" s="49">
        <f t="shared" si="19"/>
        <v>0</v>
      </c>
      <c r="K64" s="1"/>
      <c r="L64" s="1"/>
      <c r="M64" s="1"/>
    </row>
    <row r="65" spans="1:13" x14ac:dyDescent="0.25">
      <c r="A65" s="46" t="s">
        <v>115</v>
      </c>
      <c r="B65" s="6" t="s">
        <v>138</v>
      </c>
      <c r="C65" s="6" t="s">
        <v>1</v>
      </c>
      <c r="D65" s="6"/>
      <c r="E65" s="48">
        <f>'sklop Krško'!E53</f>
        <v>0</v>
      </c>
      <c r="F65" s="48">
        <f t="shared" si="18"/>
        <v>0</v>
      </c>
      <c r="G65" s="49">
        <f t="shared" si="19"/>
        <v>0</v>
      </c>
      <c r="K65" s="1"/>
      <c r="L65" s="1"/>
      <c r="M65" s="1"/>
    </row>
    <row r="66" spans="1:13" x14ac:dyDescent="0.25">
      <c r="A66" s="46" t="s">
        <v>117</v>
      </c>
      <c r="B66" s="6" t="s">
        <v>140</v>
      </c>
      <c r="C66" s="6" t="s">
        <v>1</v>
      </c>
      <c r="D66" s="6"/>
      <c r="E66" s="48">
        <f>'sklop Krško'!E54</f>
        <v>0</v>
      </c>
      <c r="F66" s="48">
        <f t="shared" si="18"/>
        <v>0</v>
      </c>
      <c r="G66" s="49">
        <f t="shared" si="19"/>
        <v>0</v>
      </c>
      <c r="K66" s="1"/>
      <c r="L66" s="1"/>
      <c r="M66" s="1"/>
    </row>
    <row r="67" spans="1:13" x14ac:dyDescent="0.25">
      <c r="A67" s="46" t="s">
        <v>118</v>
      </c>
      <c r="B67" s="6" t="s">
        <v>142</v>
      </c>
      <c r="C67" s="6" t="s">
        <v>1</v>
      </c>
      <c r="D67" s="6"/>
      <c r="E67" s="48">
        <f>'sklop Krško'!E55</f>
        <v>0</v>
      </c>
      <c r="F67" s="48">
        <f t="shared" si="18"/>
        <v>0</v>
      </c>
      <c r="G67" s="49">
        <f t="shared" si="19"/>
        <v>0</v>
      </c>
      <c r="K67" s="1"/>
      <c r="L67" s="1"/>
      <c r="M67" s="1"/>
    </row>
    <row r="68" spans="1:13" x14ac:dyDescent="0.25">
      <c r="A68" s="46" t="s">
        <v>119</v>
      </c>
      <c r="B68" s="6" t="s">
        <v>144</v>
      </c>
      <c r="C68" s="6" t="s">
        <v>1</v>
      </c>
      <c r="D68" s="6"/>
      <c r="E68" s="48">
        <f>'sklop Krško'!E56</f>
        <v>0</v>
      </c>
      <c r="F68" s="48">
        <f t="shared" si="18"/>
        <v>0</v>
      </c>
      <c r="G68" s="49">
        <f t="shared" si="19"/>
        <v>0</v>
      </c>
      <c r="I68" s="17"/>
      <c r="J68" s="17"/>
      <c r="K68" s="13"/>
      <c r="L68" s="13"/>
      <c r="M68" s="13"/>
    </row>
    <row r="69" spans="1:13" x14ac:dyDescent="0.25">
      <c r="A69" s="46" t="s">
        <v>121</v>
      </c>
      <c r="B69" s="6" t="s">
        <v>146</v>
      </c>
      <c r="C69" s="6" t="s">
        <v>2</v>
      </c>
      <c r="D69" s="6"/>
      <c r="E69" s="48">
        <f>'sklop Kostanjevica'!E20</f>
        <v>0</v>
      </c>
      <c r="F69" s="48">
        <f t="shared" si="18"/>
        <v>0</v>
      </c>
      <c r="G69" s="49">
        <f t="shared" si="19"/>
        <v>0</v>
      </c>
    </row>
    <row r="70" spans="1:13" x14ac:dyDescent="0.25">
      <c r="A70" s="46" t="s">
        <v>123</v>
      </c>
      <c r="B70" s="6" t="s">
        <v>148</v>
      </c>
      <c r="C70" s="6" t="s">
        <v>2</v>
      </c>
      <c r="D70" s="6"/>
      <c r="E70" s="48">
        <f>'sklop Kostanjevica'!E21</f>
        <v>0</v>
      </c>
      <c r="F70" s="48">
        <f t="shared" si="18"/>
        <v>0</v>
      </c>
      <c r="G70" s="49">
        <f t="shared" si="19"/>
        <v>0</v>
      </c>
      <c r="I70" s="17"/>
    </row>
    <row r="71" spans="1:13" x14ac:dyDescent="0.25">
      <c r="A71" s="46" t="s">
        <v>125</v>
      </c>
      <c r="B71" s="6" t="s">
        <v>150</v>
      </c>
      <c r="C71" s="6" t="s">
        <v>2</v>
      </c>
      <c r="D71" s="6"/>
      <c r="E71" s="48">
        <f>'sklop Kostanjevica'!E22</f>
        <v>0</v>
      </c>
      <c r="F71" s="48">
        <f t="shared" si="18"/>
        <v>0</v>
      </c>
      <c r="G71" s="49">
        <f t="shared" si="19"/>
        <v>0</v>
      </c>
      <c r="I71" s="17"/>
    </row>
    <row r="72" spans="1:13" ht="15.75" thickBot="1" x14ac:dyDescent="0.3">
      <c r="A72" s="46" t="s">
        <v>127</v>
      </c>
      <c r="B72" s="53" t="s">
        <v>152</v>
      </c>
      <c r="C72" s="53" t="s">
        <v>2</v>
      </c>
      <c r="D72" s="53"/>
      <c r="E72" s="48">
        <f>'sklop Kostanjevica'!E23</f>
        <v>0</v>
      </c>
      <c r="F72" s="54">
        <f t="shared" si="18"/>
        <v>0</v>
      </c>
      <c r="G72" s="55">
        <f t="shared" si="19"/>
        <v>0</v>
      </c>
      <c r="K72" s="1"/>
      <c r="L72" s="1"/>
      <c r="M72" s="1"/>
    </row>
    <row r="73" spans="1:13" x14ac:dyDescent="0.25">
      <c r="A73" s="35" t="s">
        <v>199</v>
      </c>
      <c r="B73" s="2"/>
      <c r="C73" s="2"/>
      <c r="D73" s="2"/>
      <c r="E73" s="18">
        <f>SUM(E6:E19)+SUM(E25:E34)+SUM(E38:E42)+SUM(E45:E52)+SUM(E56:E68)</f>
        <v>0</v>
      </c>
      <c r="F73" s="66">
        <f>0.22*E73</f>
        <v>0</v>
      </c>
      <c r="G73" s="80">
        <f t="shared" si="19"/>
        <v>0</v>
      </c>
      <c r="K73" s="1"/>
      <c r="L73" s="1"/>
      <c r="M73" s="1"/>
    </row>
    <row r="74" spans="1:13" x14ac:dyDescent="0.25">
      <c r="A74" s="36" t="s">
        <v>157</v>
      </c>
      <c r="B74" s="2"/>
      <c r="C74" s="2"/>
      <c r="D74" s="2"/>
      <c r="E74" s="18">
        <f>0.1*E73</f>
        <v>0</v>
      </c>
      <c r="F74" s="67">
        <f>0.22*E74</f>
        <v>0</v>
      </c>
      <c r="G74" s="33">
        <f t="shared" si="19"/>
        <v>0</v>
      </c>
      <c r="K74" s="1"/>
      <c r="L74" s="1"/>
      <c r="M74" s="1"/>
    </row>
    <row r="75" spans="1:13" x14ac:dyDescent="0.25">
      <c r="A75" s="36" t="s">
        <v>200</v>
      </c>
      <c r="B75" s="2"/>
      <c r="C75" s="2"/>
      <c r="D75" s="2"/>
      <c r="E75" s="18">
        <f>E73+E74</f>
        <v>0</v>
      </c>
      <c r="F75" s="18">
        <f>0.22*E75</f>
        <v>0</v>
      </c>
      <c r="G75" s="11">
        <f>E75+F75</f>
        <v>0</v>
      </c>
      <c r="K75" s="1"/>
      <c r="L75" s="1"/>
      <c r="M75" s="1"/>
    </row>
    <row r="76" spans="1:13" x14ac:dyDescent="0.25">
      <c r="A76" s="31"/>
      <c r="B76" s="2"/>
      <c r="C76" s="2"/>
      <c r="D76" s="2"/>
      <c r="E76" s="18"/>
      <c r="F76" s="2"/>
      <c r="G76" s="2"/>
      <c r="H76" s="1"/>
      <c r="K76" s="1"/>
      <c r="L76" s="1"/>
      <c r="M76" s="1"/>
    </row>
    <row r="77" spans="1:13" x14ac:dyDescent="0.25">
      <c r="A77" s="36" t="s">
        <v>201</v>
      </c>
      <c r="B77" s="2"/>
      <c r="C77" s="2"/>
      <c r="D77" s="2"/>
      <c r="E77" s="18">
        <f>SUM(E20:E24)+SUM(E35:E37)+SUM(E43:E44)+SUM(E53:E55)+SUM(E69:E72)</f>
        <v>0</v>
      </c>
      <c r="F77" s="18">
        <f>0.22*E77</f>
        <v>0</v>
      </c>
      <c r="G77" s="18">
        <f>E77+F77</f>
        <v>0</v>
      </c>
      <c r="K77" s="1"/>
      <c r="L77" s="1"/>
      <c r="M77" s="1"/>
    </row>
    <row r="78" spans="1:13" x14ac:dyDescent="0.25">
      <c r="A78" s="36" t="s">
        <v>157</v>
      </c>
      <c r="B78" s="2"/>
      <c r="C78" s="2"/>
      <c r="D78" s="2"/>
      <c r="E78" s="18">
        <f>0.1*E77</f>
        <v>0</v>
      </c>
      <c r="F78" s="18">
        <f>0.22*E78</f>
        <v>0</v>
      </c>
      <c r="G78" s="18">
        <f t="shared" ref="G78:G79" si="20">E78+F78</f>
        <v>0</v>
      </c>
      <c r="K78" s="1"/>
      <c r="L78" s="1"/>
      <c r="M78" s="1"/>
    </row>
    <row r="79" spans="1:13" x14ac:dyDescent="0.25">
      <c r="A79" s="36" t="s">
        <v>202</v>
      </c>
      <c r="B79" s="2"/>
      <c r="C79" s="2"/>
      <c r="D79" s="2"/>
      <c r="E79" s="18">
        <f>E77+E78</f>
        <v>0</v>
      </c>
      <c r="F79" s="18">
        <f>0.22*E79</f>
        <v>0</v>
      </c>
      <c r="G79" s="18">
        <f t="shared" si="20"/>
        <v>0</v>
      </c>
      <c r="H79" s="1"/>
      <c r="K79" s="1"/>
      <c r="L79" s="1"/>
      <c r="M79" s="1"/>
    </row>
    <row r="80" spans="1:13" x14ac:dyDescent="0.25">
      <c r="A80" s="20"/>
      <c r="B80" s="2"/>
      <c r="C80" s="2"/>
      <c r="D80" s="2"/>
      <c r="E80" s="2"/>
      <c r="F80" s="2"/>
      <c r="G80" s="2"/>
      <c r="K80" s="1"/>
      <c r="L80" s="1"/>
      <c r="M80" s="1"/>
    </row>
    <row r="81" spans="1:13" x14ac:dyDescent="0.25">
      <c r="A81" s="2"/>
      <c r="B81" s="2"/>
      <c r="C81" s="2"/>
      <c r="D81" s="2"/>
      <c r="E81" s="2"/>
      <c r="F81" s="2"/>
      <c r="G81" s="18"/>
      <c r="K81" s="1"/>
      <c r="L81" s="1"/>
      <c r="M81" s="1"/>
    </row>
    <row r="82" spans="1:13" ht="15.75" thickBot="1" x14ac:dyDescent="0.3">
      <c r="A82" s="31" t="s">
        <v>154</v>
      </c>
      <c r="B82" s="2"/>
      <c r="C82" s="2"/>
      <c r="D82" s="2"/>
      <c r="E82" s="2"/>
      <c r="F82" s="2"/>
      <c r="G82" s="2"/>
      <c r="K82" s="1"/>
      <c r="L82" s="1"/>
      <c r="M82" s="1"/>
    </row>
    <row r="83" spans="1:13" ht="15.75" thickBot="1" x14ac:dyDescent="0.3">
      <c r="A83" s="42"/>
      <c r="B83" s="43"/>
      <c r="C83" s="43" t="s">
        <v>60</v>
      </c>
      <c r="D83" s="43" t="s">
        <v>61</v>
      </c>
      <c r="E83" s="44" t="s">
        <v>13</v>
      </c>
      <c r="F83" s="44" t="s">
        <v>14</v>
      </c>
      <c r="G83" s="45" t="s">
        <v>15</v>
      </c>
      <c r="I83" s="17"/>
      <c r="J83" s="17"/>
      <c r="K83" s="13"/>
      <c r="L83" s="13"/>
      <c r="M83" s="13"/>
    </row>
    <row r="84" spans="1:13" x14ac:dyDescent="0.25">
      <c r="A84" s="68" t="s">
        <v>129</v>
      </c>
      <c r="B84" s="69" t="s">
        <v>26</v>
      </c>
      <c r="C84" s="69" t="s">
        <v>1</v>
      </c>
      <c r="D84" s="69" t="s">
        <v>5</v>
      </c>
      <c r="E84" s="70">
        <f>'sklop Krško'!E64</f>
        <v>0</v>
      </c>
      <c r="F84" s="70">
        <f t="shared" ref="F84:F99" si="21">0.22*E84</f>
        <v>0</v>
      </c>
      <c r="G84" s="71">
        <f t="shared" ref="G84:G99" si="22">E84+F84</f>
        <v>0</v>
      </c>
    </row>
    <row r="85" spans="1:13" x14ac:dyDescent="0.25">
      <c r="A85" s="72" t="s">
        <v>131</v>
      </c>
      <c r="B85" s="73" t="s">
        <v>31</v>
      </c>
      <c r="C85" s="73" t="s">
        <v>1</v>
      </c>
      <c r="D85" s="73" t="s">
        <v>5</v>
      </c>
      <c r="E85" s="70">
        <f>'sklop Krško'!E65</f>
        <v>0</v>
      </c>
      <c r="F85" s="74">
        <f t="shared" si="21"/>
        <v>0</v>
      </c>
      <c r="G85" s="75">
        <f t="shared" si="22"/>
        <v>0</v>
      </c>
      <c r="K85" s="1"/>
      <c r="L85" s="1"/>
      <c r="M85" s="1"/>
    </row>
    <row r="86" spans="1:13" x14ac:dyDescent="0.25">
      <c r="A86" s="72" t="s">
        <v>133</v>
      </c>
      <c r="B86" s="73" t="s">
        <v>33</v>
      </c>
      <c r="C86" s="73" t="s">
        <v>1</v>
      </c>
      <c r="D86" s="73" t="s">
        <v>5</v>
      </c>
      <c r="E86" s="70">
        <f>'sklop Krško'!E66</f>
        <v>0</v>
      </c>
      <c r="F86" s="74">
        <f t="shared" si="21"/>
        <v>0</v>
      </c>
      <c r="G86" s="75">
        <f t="shared" si="22"/>
        <v>0</v>
      </c>
      <c r="K86" s="1"/>
      <c r="L86" s="1"/>
      <c r="M86" s="1"/>
    </row>
    <row r="87" spans="1:13" x14ac:dyDescent="0.25">
      <c r="A87" s="72" t="s">
        <v>135</v>
      </c>
      <c r="B87" s="73" t="s">
        <v>34</v>
      </c>
      <c r="C87" s="73" t="s">
        <v>1</v>
      </c>
      <c r="D87" s="73" t="s">
        <v>5</v>
      </c>
      <c r="E87" s="70">
        <f>'sklop Krško'!E67</f>
        <v>0</v>
      </c>
      <c r="F87" s="74">
        <f t="shared" si="21"/>
        <v>0</v>
      </c>
      <c r="G87" s="75">
        <f t="shared" si="22"/>
        <v>0</v>
      </c>
      <c r="I87" s="17"/>
      <c r="J87" s="17"/>
      <c r="K87" s="13"/>
      <c r="L87" s="13"/>
      <c r="M87" s="13"/>
    </row>
    <row r="88" spans="1:13" x14ac:dyDescent="0.25">
      <c r="A88" s="72" t="s">
        <v>137</v>
      </c>
      <c r="B88" s="73" t="s">
        <v>41</v>
      </c>
      <c r="C88" s="73" t="s">
        <v>1</v>
      </c>
      <c r="D88" s="73" t="s">
        <v>4</v>
      </c>
      <c r="E88" s="70">
        <f>'sklop Krško'!E68</f>
        <v>0</v>
      </c>
      <c r="F88" s="74">
        <f t="shared" si="21"/>
        <v>0</v>
      </c>
      <c r="G88" s="75">
        <f t="shared" si="22"/>
        <v>0</v>
      </c>
    </row>
    <row r="89" spans="1:13" x14ac:dyDescent="0.25">
      <c r="A89" s="72" t="s">
        <v>139</v>
      </c>
      <c r="B89" s="73" t="s">
        <v>43</v>
      </c>
      <c r="C89" s="73" t="s">
        <v>1</v>
      </c>
      <c r="D89" s="73" t="s">
        <v>4</v>
      </c>
      <c r="E89" s="70">
        <f>'sklop Krško'!E69</f>
        <v>0</v>
      </c>
      <c r="F89" s="74">
        <f t="shared" si="21"/>
        <v>0</v>
      </c>
      <c r="G89" s="75">
        <f t="shared" si="22"/>
        <v>0</v>
      </c>
      <c r="K89" s="18"/>
      <c r="L89" s="18"/>
      <c r="M89" s="18"/>
    </row>
    <row r="90" spans="1:13" x14ac:dyDescent="0.25">
      <c r="A90" s="72" t="s">
        <v>141</v>
      </c>
      <c r="B90" s="73" t="s">
        <v>172</v>
      </c>
      <c r="C90" s="73" t="s">
        <v>1</v>
      </c>
      <c r="D90" s="73" t="s">
        <v>156</v>
      </c>
      <c r="E90" s="70">
        <f>'sklop Krško'!E70</f>
        <v>0</v>
      </c>
      <c r="F90" s="74">
        <f t="shared" si="21"/>
        <v>0</v>
      </c>
      <c r="G90" s="75">
        <f t="shared" si="22"/>
        <v>0</v>
      </c>
      <c r="K90" s="18"/>
      <c r="L90" s="18"/>
      <c r="M90" s="18"/>
    </row>
    <row r="91" spans="1:13" x14ac:dyDescent="0.25">
      <c r="A91" s="72" t="s">
        <v>143</v>
      </c>
      <c r="B91" s="73" t="s">
        <v>114</v>
      </c>
      <c r="C91" s="73" t="s">
        <v>1</v>
      </c>
      <c r="D91" s="73" t="s">
        <v>156</v>
      </c>
      <c r="E91" s="70">
        <f>'sklop Krško'!E71</f>
        <v>0</v>
      </c>
      <c r="F91" s="74">
        <f t="shared" si="21"/>
        <v>0</v>
      </c>
      <c r="G91" s="75">
        <f t="shared" si="22"/>
        <v>0</v>
      </c>
      <c r="K91" s="1"/>
      <c r="L91" s="1"/>
      <c r="M91" s="1"/>
    </row>
    <row r="92" spans="1:13" x14ac:dyDescent="0.25">
      <c r="A92" s="72" t="s">
        <v>145</v>
      </c>
      <c r="B92" s="73" t="s">
        <v>116</v>
      </c>
      <c r="C92" s="73" t="s">
        <v>1</v>
      </c>
      <c r="D92" s="73" t="s">
        <v>156</v>
      </c>
      <c r="E92" s="70">
        <f>'sklop Krško'!E72</f>
        <v>0</v>
      </c>
      <c r="F92" s="74">
        <f t="shared" si="21"/>
        <v>0</v>
      </c>
      <c r="G92" s="75">
        <f t="shared" si="22"/>
        <v>0</v>
      </c>
    </row>
    <row r="93" spans="1:13" x14ac:dyDescent="0.25">
      <c r="A93" s="72" t="s">
        <v>147</v>
      </c>
      <c r="B93" s="73" t="s">
        <v>173</v>
      </c>
      <c r="C93" s="73" t="s">
        <v>1</v>
      </c>
      <c r="D93" s="73" t="s">
        <v>156</v>
      </c>
      <c r="E93" s="70">
        <f>'sklop Krško'!E73</f>
        <v>0</v>
      </c>
      <c r="F93" s="74">
        <f t="shared" si="21"/>
        <v>0</v>
      </c>
      <c r="G93" s="75">
        <f t="shared" si="22"/>
        <v>0</v>
      </c>
      <c r="M93" s="1"/>
    </row>
    <row r="94" spans="1:13" x14ac:dyDescent="0.25">
      <c r="A94" s="72" t="s">
        <v>149</v>
      </c>
      <c r="B94" s="73" t="s">
        <v>174</v>
      </c>
      <c r="C94" s="73" t="s">
        <v>1</v>
      </c>
      <c r="D94" s="73" t="s">
        <v>156</v>
      </c>
      <c r="E94" s="70">
        <f>'sklop Krško'!E74</f>
        <v>0</v>
      </c>
      <c r="F94" s="74">
        <f>0.22*E94</f>
        <v>0</v>
      </c>
      <c r="G94" s="75">
        <f>E94+F94</f>
        <v>0</v>
      </c>
    </row>
    <row r="95" spans="1:13" x14ac:dyDescent="0.25">
      <c r="A95" s="72" t="s">
        <v>151</v>
      </c>
      <c r="B95" s="73" t="s">
        <v>183</v>
      </c>
      <c r="C95" s="73" t="s">
        <v>1</v>
      </c>
      <c r="D95" s="73"/>
      <c r="E95" s="70">
        <f>'sklop Krško'!E75</f>
        <v>0</v>
      </c>
      <c r="F95" s="74">
        <f>0.22*E95</f>
        <v>0</v>
      </c>
      <c r="G95" s="75">
        <f>E95+F95</f>
        <v>0</v>
      </c>
      <c r="I95" s="1"/>
    </row>
    <row r="96" spans="1:13" ht="15.75" thickBot="1" x14ac:dyDescent="0.3">
      <c r="A96" s="56" t="s">
        <v>179</v>
      </c>
      <c r="B96" s="57" t="s">
        <v>184</v>
      </c>
      <c r="C96" s="57" t="s">
        <v>2</v>
      </c>
      <c r="D96" s="57"/>
      <c r="E96" s="58">
        <f>'sklop Kostanjevica'!E31</f>
        <v>0</v>
      </c>
      <c r="F96" s="58">
        <f>0.22*E96</f>
        <v>0</v>
      </c>
      <c r="G96" s="59">
        <f>E96+F96</f>
        <v>0</v>
      </c>
    </row>
    <row r="97" spans="1:13" x14ac:dyDescent="0.25">
      <c r="A97" s="37" t="s">
        <v>203</v>
      </c>
      <c r="B97" s="2"/>
      <c r="C97" s="2"/>
      <c r="D97" s="2"/>
      <c r="E97" s="11">
        <f>SUM(E84:E95)</f>
        <v>0</v>
      </c>
      <c r="F97" s="11">
        <f t="shared" si="21"/>
        <v>0</v>
      </c>
      <c r="G97" s="33">
        <f t="shared" si="22"/>
        <v>0</v>
      </c>
      <c r="I97" s="27"/>
      <c r="L97" s="1"/>
      <c r="M97" s="1"/>
    </row>
    <row r="98" spans="1:13" x14ac:dyDescent="0.25">
      <c r="A98" s="36" t="s">
        <v>157</v>
      </c>
      <c r="B98" s="2"/>
      <c r="C98" s="2"/>
      <c r="D98" s="2"/>
      <c r="E98" s="11">
        <f>0.1*E97</f>
        <v>0</v>
      </c>
      <c r="F98" s="11">
        <f t="shared" si="21"/>
        <v>0</v>
      </c>
      <c r="G98" s="33">
        <f t="shared" si="22"/>
        <v>0</v>
      </c>
      <c r="H98" s="8"/>
      <c r="I98" s="28"/>
      <c r="L98" s="1"/>
      <c r="M98" s="1"/>
    </row>
    <row r="99" spans="1:13" x14ac:dyDescent="0.25">
      <c r="A99" s="36" t="s">
        <v>204</v>
      </c>
      <c r="B99" s="2"/>
      <c r="C99" s="2"/>
      <c r="D99" s="2"/>
      <c r="E99" s="11">
        <f>E97+E98</f>
        <v>0</v>
      </c>
      <c r="F99" s="11">
        <f t="shared" si="21"/>
        <v>0</v>
      </c>
      <c r="G99" s="33">
        <f t="shared" si="22"/>
        <v>0</v>
      </c>
      <c r="H99" s="8"/>
      <c r="I99" s="28"/>
      <c r="L99" s="1"/>
      <c r="M99" s="1"/>
    </row>
    <row r="100" spans="1:13" ht="14.25" customHeight="1" x14ac:dyDescent="0.25">
      <c r="A100" s="20"/>
      <c r="B100" s="60"/>
      <c r="C100" s="60"/>
      <c r="D100" s="60"/>
      <c r="E100" s="77"/>
      <c r="F100" s="76"/>
      <c r="G100" s="76"/>
      <c r="H100" s="8"/>
      <c r="I100" s="29"/>
      <c r="L100" s="1"/>
      <c r="M100" s="1"/>
    </row>
    <row r="101" spans="1:13" ht="14.25" customHeight="1" x14ac:dyDescent="0.25">
      <c r="A101" s="36" t="s">
        <v>205</v>
      </c>
      <c r="B101" s="2"/>
      <c r="C101" s="2"/>
      <c r="D101" s="2"/>
      <c r="E101" s="11">
        <f>E96</f>
        <v>0</v>
      </c>
      <c r="F101" s="11">
        <f t="shared" ref="F101:F103" si="23">0.22*E101</f>
        <v>0</v>
      </c>
      <c r="G101" s="33">
        <f t="shared" ref="G101:G103" si="24">E101+F101</f>
        <v>0</v>
      </c>
      <c r="H101" s="8"/>
      <c r="I101" s="28"/>
      <c r="L101" s="1"/>
      <c r="M101" s="1"/>
    </row>
    <row r="102" spans="1:13" ht="14.25" customHeight="1" x14ac:dyDescent="0.25">
      <c r="A102" s="36" t="s">
        <v>157</v>
      </c>
      <c r="B102" s="2"/>
      <c r="C102" s="2"/>
      <c r="D102" s="2"/>
      <c r="E102" s="11">
        <f>0.1*E101</f>
        <v>0</v>
      </c>
      <c r="F102" s="11">
        <f t="shared" si="23"/>
        <v>0</v>
      </c>
      <c r="G102" s="33">
        <f t="shared" si="24"/>
        <v>0</v>
      </c>
      <c r="H102" s="8"/>
    </row>
    <row r="103" spans="1:13" ht="14.25" customHeight="1" x14ac:dyDescent="0.25">
      <c r="A103" s="36" t="s">
        <v>206</v>
      </c>
      <c r="B103" s="2"/>
      <c r="C103" s="2"/>
      <c r="D103" s="2"/>
      <c r="E103" s="11">
        <f>E101+E102</f>
        <v>0</v>
      </c>
      <c r="F103" s="11">
        <f t="shared" si="23"/>
        <v>0</v>
      </c>
      <c r="G103" s="33">
        <f t="shared" si="24"/>
        <v>0</v>
      </c>
      <c r="H103" s="8"/>
      <c r="J103" s="1"/>
      <c r="L103" s="1"/>
      <c r="M103" s="1"/>
    </row>
    <row r="104" spans="1:13" ht="14.25" customHeight="1" x14ac:dyDescent="0.25">
      <c r="A104" s="31"/>
      <c r="B104" s="2"/>
      <c r="C104" s="2"/>
      <c r="D104" s="2"/>
      <c r="E104" s="11"/>
      <c r="F104" s="11"/>
      <c r="G104" s="33"/>
      <c r="H104" s="8"/>
      <c r="J104" s="1"/>
      <c r="L104" s="1"/>
      <c r="M104" s="1"/>
    </row>
    <row r="105" spans="1:13" x14ac:dyDescent="0.25">
      <c r="A105" s="32" t="s">
        <v>196</v>
      </c>
      <c r="B105" s="20"/>
      <c r="C105" s="61"/>
      <c r="D105" s="61"/>
      <c r="E105" s="19"/>
      <c r="F105" s="76"/>
      <c r="G105" s="76"/>
    </row>
    <row r="106" spans="1:13" x14ac:dyDescent="0.25">
      <c r="A106" s="78"/>
      <c r="B106" s="9" t="s">
        <v>167</v>
      </c>
      <c r="C106" s="60"/>
      <c r="D106" s="60"/>
      <c r="E106" s="34">
        <f>E75</f>
        <v>0</v>
      </c>
      <c r="F106" s="26">
        <f>0.22*E106</f>
        <v>0</v>
      </c>
      <c r="G106" s="26">
        <f>E106+F106</f>
        <v>0</v>
      </c>
    </row>
    <row r="107" spans="1:13" x14ac:dyDescent="0.25">
      <c r="A107" s="20"/>
      <c r="B107" s="10" t="s">
        <v>168</v>
      </c>
      <c r="C107" s="2"/>
      <c r="D107" s="2"/>
      <c r="E107" s="11">
        <f>E99</f>
        <v>0</v>
      </c>
      <c r="F107" s="26">
        <f>0.22*E107</f>
        <v>0</v>
      </c>
      <c r="G107" s="26">
        <f>E107+F107</f>
        <v>0</v>
      </c>
      <c r="J107" s="1"/>
      <c r="K107" s="1"/>
    </row>
    <row r="108" spans="1:13" x14ac:dyDescent="0.25">
      <c r="A108" s="32" t="s">
        <v>208</v>
      </c>
      <c r="B108" s="10"/>
      <c r="C108" s="2"/>
      <c r="D108" s="2"/>
      <c r="E108" s="15">
        <f>E106+E107</f>
        <v>0</v>
      </c>
      <c r="F108" s="25">
        <f>0.22*E108</f>
        <v>0</v>
      </c>
      <c r="G108" s="25">
        <f>E108+F108</f>
        <v>0</v>
      </c>
      <c r="J108" s="1"/>
      <c r="K108" s="1"/>
    </row>
    <row r="109" spans="1:13" x14ac:dyDescent="0.25">
      <c r="A109" s="20"/>
      <c r="B109" s="10"/>
      <c r="C109" s="2"/>
      <c r="D109" s="2"/>
      <c r="E109" s="11"/>
      <c r="F109" s="26"/>
      <c r="G109" s="26"/>
      <c r="J109" s="1"/>
      <c r="K109" s="1"/>
    </row>
    <row r="110" spans="1:13" x14ac:dyDescent="0.25">
      <c r="A110" s="32" t="s">
        <v>186</v>
      </c>
      <c r="B110" s="10"/>
      <c r="C110" s="2"/>
      <c r="D110" s="2"/>
      <c r="E110" s="11"/>
      <c r="F110" s="26"/>
      <c r="G110" s="26"/>
      <c r="J110" s="1"/>
      <c r="K110" s="1"/>
    </row>
    <row r="111" spans="1:13" x14ac:dyDescent="0.25">
      <c r="A111" s="20"/>
      <c r="B111" s="10" t="s">
        <v>167</v>
      </c>
      <c r="C111" s="2"/>
      <c r="D111" s="2"/>
      <c r="E111" s="11">
        <f>E79</f>
        <v>0</v>
      </c>
      <c r="F111" s="26">
        <f t="shared" ref="F111:F114" si="25">0.22*E111</f>
        <v>0</v>
      </c>
      <c r="G111" s="26">
        <f t="shared" ref="G111" si="26">E111+F111</f>
        <v>0</v>
      </c>
    </row>
    <row r="112" spans="1:13" x14ac:dyDescent="0.25">
      <c r="A112" s="20"/>
      <c r="B112" s="10" t="s">
        <v>207</v>
      </c>
      <c r="C112" s="2"/>
      <c r="D112" s="2"/>
      <c r="E112" s="11">
        <f>E103</f>
        <v>0</v>
      </c>
      <c r="F112" s="11">
        <f>0.22*E112</f>
        <v>0</v>
      </c>
      <c r="G112" s="11">
        <f>E112+F112</f>
        <v>0</v>
      </c>
      <c r="J112" s="1"/>
      <c r="K112" s="1"/>
    </row>
    <row r="113" spans="1:9" ht="15.75" thickBot="1" x14ac:dyDescent="0.3">
      <c r="A113" s="38" t="s">
        <v>209</v>
      </c>
      <c r="B113" s="2"/>
      <c r="C113" s="2"/>
      <c r="D113" s="2"/>
      <c r="E113" s="15">
        <f>E111+E112</f>
        <v>0</v>
      </c>
      <c r="F113" s="15">
        <f>0.22*E113</f>
        <v>0</v>
      </c>
      <c r="G113" s="15">
        <f>E113+F113</f>
        <v>0</v>
      </c>
    </row>
    <row r="114" spans="1:9" ht="16.5" thickTop="1" thickBot="1" x14ac:dyDescent="0.3">
      <c r="A114" s="21"/>
      <c r="B114" s="22" t="s">
        <v>185</v>
      </c>
      <c r="C114" s="22"/>
      <c r="D114" s="22"/>
      <c r="E114" s="23">
        <f>E108+E113</f>
        <v>0</v>
      </c>
      <c r="F114" s="23">
        <f t="shared" si="25"/>
        <v>0</v>
      </c>
      <c r="G114" s="24">
        <f>E114+F114</f>
        <v>0</v>
      </c>
    </row>
    <row r="115" spans="1:9" ht="15.75" thickTop="1" x14ac:dyDescent="0.25">
      <c r="A115" s="2"/>
      <c r="B115" s="2"/>
      <c r="C115" s="2"/>
      <c r="D115" s="2"/>
      <c r="E115" s="2"/>
      <c r="F115" s="2"/>
      <c r="G115" s="2"/>
    </row>
    <row r="117" spans="1:9" x14ac:dyDescent="0.25">
      <c r="A117" s="3"/>
      <c r="B117" s="20"/>
      <c r="C117" s="4"/>
      <c r="D117" s="4"/>
      <c r="E117" s="19"/>
      <c r="F117" s="11"/>
      <c r="G117" s="11"/>
    </row>
    <row r="118" spans="1:9" x14ac:dyDescent="0.25">
      <c r="B118" s="2"/>
      <c r="E118" s="11"/>
      <c r="F118" s="11"/>
      <c r="G118" s="11"/>
      <c r="I118" s="13"/>
    </row>
    <row r="119" spans="1:9" x14ac:dyDescent="0.25">
      <c r="I119" s="13"/>
    </row>
    <row r="120" spans="1:9" x14ac:dyDescent="0.25">
      <c r="I120" s="13"/>
    </row>
    <row r="121" spans="1:9" x14ac:dyDescent="0.25">
      <c r="I121" s="13"/>
    </row>
    <row r="122" spans="1:9" x14ac:dyDescent="0.25">
      <c r="I122" s="1"/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A49" workbookViewId="0">
      <selection activeCell="E69" sqref="E69"/>
    </sheetView>
  </sheetViews>
  <sheetFormatPr defaultRowHeight="15" x14ac:dyDescent="0.25"/>
  <cols>
    <col min="2" max="2" width="35.28515625" customWidth="1"/>
    <col min="3" max="3" width="14" customWidth="1"/>
    <col min="4" max="4" width="38.5703125" bestFit="1" customWidth="1"/>
    <col min="5" max="5" width="27.28515625" customWidth="1"/>
    <col min="6" max="6" width="20.28515625" customWidth="1"/>
    <col min="7" max="7" width="15.5703125" customWidth="1"/>
    <col min="8" max="8" width="15.7109375" customWidth="1"/>
    <col min="9" max="9" width="19.85546875" customWidth="1"/>
    <col min="10" max="10" width="14.5703125" customWidth="1"/>
    <col min="11" max="12" width="14.85546875" bestFit="1" customWidth="1"/>
    <col min="13" max="13" width="16" customWidth="1"/>
    <col min="16" max="16" width="3.85546875" customWidth="1"/>
    <col min="17" max="17" width="21.140625" customWidth="1"/>
    <col min="18" max="18" width="18.28515625" bestFit="1" customWidth="1"/>
    <col min="19" max="19" width="13.140625" bestFit="1" customWidth="1"/>
    <col min="20" max="20" width="14.7109375" bestFit="1" customWidth="1"/>
    <col min="22" max="22" width="17.85546875" customWidth="1"/>
  </cols>
  <sheetData>
    <row r="1" spans="1:13" ht="18.75" x14ac:dyDescent="0.3">
      <c r="A1" s="12" t="s">
        <v>0</v>
      </c>
      <c r="B1" s="2"/>
      <c r="C1" s="2"/>
      <c r="D1" s="2"/>
      <c r="E1" s="2"/>
      <c r="F1" s="2"/>
      <c r="G1" s="2"/>
    </row>
    <row r="2" spans="1:13" x14ac:dyDescent="0.25">
      <c r="A2" s="2"/>
      <c r="B2" s="2"/>
      <c r="C2" s="2"/>
      <c r="D2" s="2"/>
      <c r="E2" s="2"/>
      <c r="F2" s="2"/>
      <c r="G2" s="2"/>
    </row>
    <row r="3" spans="1:13" x14ac:dyDescent="0.25">
      <c r="A3" s="17" t="s">
        <v>196</v>
      </c>
      <c r="B3" s="2"/>
      <c r="C3" s="2"/>
      <c r="D3" s="2"/>
      <c r="E3" s="2"/>
      <c r="F3" s="2"/>
      <c r="G3" s="2"/>
    </row>
    <row r="4" spans="1:13" x14ac:dyDescent="0.25">
      <c r="A4" s="2"/>
      <c r="B4" s="2"/>
      <c r="C4" s="2"/>
      <c r="D4" s="2"/>
      <c r="E4" s="2"/>
      <c r="F4" s="2"/>
      <c r="G4" s="2"/>
    </row>
    <row r="5" spans="1:13" ht="15.75" thickBot="1" x14ac:dyDescent="0.3">
      <c r="A5" s="2" t="s">
        <v>153</v>
      </c>
      <c r="B5" s="2"/>
      <c r="C5" s="2"/>
      <c r="D5" s="2"/>
      <c r="E5" s="2"/>
      <c r="F5" s="2"/>
      <c r="G5" s="2"/>
    </row>
    <row r="6" spans="1:13" ht="15.75" thickBot="1" x14ac:dyDescent="0.3">
      <c r="A6" s="42"/>
      <c r="B6" s="43"/>
      <c r="C6" s="43" t="s">
        <v>60</v>
      </c>
      <c r="D6" s="43" t="s">
        <v>61</v>
      </c>
      <c r="E6" s="44" t="s">
        <v>13</v>
      </c>
      <c r="F6" s="44" t="s">
        <v>14</v>
      </c>
      <c r="G6" s="45" t="s">
        <v>15</v>
      </c>
      <c r="I6" s="16"/>
    </row>
    <row r="7" spans="1:13" x14ac:dyDescent="0.25">
      <c r="A7" s="62" t="s">
        <v>16</v>
      </c>
      <c r="B7" s="63" t="s">
        <v>17</v>
      </c>
      <c r="C7" s="63" t="s">
        <v>1</v>
      </c>
      <c r="D7" s="63" t="s">
        <v>5</v>
      </c>
      <c r="E7" s="64">
        <v>0</v>
      </c>
      <c r="F7" s="64">
        <f>0.22*E7</f>
        <v>0</v>
      </c>
      <c r="G7" s="65">
        <f>E7+F7</f>
        <v>0</v>
      </c>
    </row>
    <row r="8" spans="1:13" x14ac:dyDescent="0.25">
      <c r="A8" s="46" t="s">
        <v>18</v>
      </c>
      <c r="B8" s="6" t="s">
        <v>19</v>
      </c>
      <c r="C8" s="6" t="s">
        <v>1</v>
      </c>
      <c r="D8" s="6" t="s">
        <v>6</v>
      </c>
      <c r="E8" s="48">
        <v>0</v>
      </c>
      <c r="F8" s="48">
        <f t="shared" ref="F8:F17" si="0">0.22*E8</f>
        <v>0</v>
      </c>
      <c r="G8" s="49">
        <f t="shared" ref="G8:G17" si="1">E8+F8</f>
        <v>0</v>
      </c>
      <c r="I8" s="17"/>
    </row>
    <row r="9" spans="1:13" x14ac:dyDescent="0.25">
      <c r="A9" s="46" t="s">
        <v>20</v>
      </c>
      <c r="B9" s="6" t="s">
        <v>21</v>
      </c>
      <c r="C9" s="6" t="s">
        <v>1</v>
      </c>
      <c r="D9" s="6" t="s">
        <v>8</v>
      </c>
      <c r="E9" s="48">
        <v>0</v>
      </c>
      <c r="F9" s="48">
        <f t="shared" si="0"/>
        <v>0</v>
      </c>
      <c r="G9" s="49">
        <f t="shared" si="1"/>
        <v>0</v>
      </c>
      <c r="I9" s="17"/>
    </row>
    <row r="10" spans="1:13" x14ac:dyDescent="0.25">
      <c r="A10" s="46" t="s">
        <v>22</v>
      </c>
      <c r="B10" s="6" t="s">
        <v>23</v>
      </c>
      <c r="C10" s="6" t="s">
        <v>1</v>
      </c>
      <c r="D10" s="6" t="s">
        <v>6</v>
      </c>
      <c r="E10" s="48">
        <v>0</v>
      </c>
      <c r="F10" s="48">
        <f t="shared" si="0"/>
        <v>0</v>
      </c>
      <c r="G10" s="49">
        <f t="shared" si="1"/>
        <v>0</v>
      </c>
      <c r="K10" s="1"/>
      <c r="L10" s="1"/>
      <c r="M10" s="1"/>
    </row>
    <row r="11" spans="1:13" x14ac:dyDescent="0.25">
      <c r="A11" s="46" t="s">
        <v>24</v>
      </c>
      <c r="B11" s="6" t="s">
        <v>158</v>
      </c>
      <c r="C11" s="6" t="s">
        <v>1</v>
      </c>
      <c r="D11" s="6" t="s">
        <v>5</v>
      </c>
      <c r="E11" s="48">
        <v>0</v>
      </c>
      <c r="F11" s="48">
        <f t="shared" si="0"/>
        <v>0</v>
      </c>
      <c r="G11" s="49">
        <f t="shared" si="1"/>
        <v>0</v>
      </c>
      <c r="K11" s="1"/>
      <c r="L11" s="1"/>
      <c r="M11" s="1"/>
    </row>
    <row r="12" spans="1:13" x14ac:dyDescent="0.25">
      <c r="A12" s="46" t="s">
        <v>25</v>
      </c>
      <c r="B12" s="6" t="s">
        <v>28</v>
      </c>
      <c r="C12" s="6" t="s">
        <v>1</v>
      </c>
      <c r="D12" s="6" t="s">
        <v>7</v>
      </c>
      <c r="E12" s="48">
        <v>0</v>
      </c>
      <c r="F12" s="48">
        <f t="shared" si="0"/>
        <v>0</v>
      </c>
      <c r="G12" s="49">
        <f t="shared" si="1"/>
        <v>0</v>
      </c>
      <c r="K12" s="1"/>
      <c r="L12" s="1"/>
      <c r="M12" s="1"/>
    </row>
    <row r="13" spans="1:13" x14ac:dyDescent="0.25">
      <c r="A13" s="46" t="s">
        <v>27</v>
      </c>
      <c r="B13" s="6" t="s">
        <v>159</v>
      </c>
      <c r="C13" s="6" t="s">
        <v>1</v>
      </c>
      <c r="D13" s="6" t="s">
        <v>5</v>
      </c>
      <c r="E13" s="48">
        <v>0</v>
      </c>
      <c r="F13" s="48">
        <f t="shared" si="0"/>
        <v>0</v>
      </c>
      <c r="G13" s="49">
        <f t="shared" si="1"/>
        <v>0</v>
      </c>
      <c r="K13" s="1"/>
      <c r="L13" s="1"/>
      <c r="M13" s="1"/>
    </row>
    <row r="14" spans="1:13" x14ac:dyDescent="0.25">
      <c r="A14" s="46" t="s">
        <v>29</v>
      </c>
      <c r="B14" s="6" t="s">
        <v>36</v>
      </c>
      <c r="C14" s="6" t="s">
        <v>1</v>
      </c>
      <c r="D14" s="6" t="s">
        <v>6</v>
      </c>
      <c r="E14" s="48">
        <v>0</v>
      </c>
      <c r="F14" s="48">
        <f t="shared" si="0"/>
        <v>0</v>
      </c>
      <c r="G14" s="49">
        <f t="shared" si="1"/>
        <v>0</v>
      </c>
      <c r="K14" s="1"/>
      <c r="L14" s="1"/>
      <c r="M14" s="1"/>
    </row>
    <row r="15" spans="1:13" x14ac:dyDescent="0.25">
      <c r="A15" s="46" t="s">
        <v>30</v>
      </c>
      <c r="B15" s="6" t="s">
        <v>38</v>
      </c>
      <c r="C15" s="6" t="s">
        <v>1</v>
      </c>
      <c r="D15" s="6" t="s">
        <v>5</v>
      </c>
      <c r="E15" s="48">
        <v>0</v>
      </c>
      <c r="F15" s="48">
        <f t="shared" si="0"/>
        <v>0</v>
      </c>
      <c r="G15" s="49">
        <f t="shared" si="1"/>
        <v>0</v>
      </c>
      <c r="K15" s="1"/>
      <c r="L15" s="1"/>
      <c r="M15" s="1"/>
    </row>
    <row r="16" spans="1:13" x14ac:dyDescent="0.25">
      <c r="A16" s="46" t="s">
        <v>32</v>
      </c>
      <c r="B16" s="6" t="s">
        <v>160</v>
      </c>
      <c r="C16" s="6" t="s">
        <v>1</v>
      </c>
      <c r="D16" s="6" t="s">
        <v>4</v>
      </c>
      <c r="E16" s="48">
        <v>0</v>
      </c>
      <c r="F16" s="48">
        <f t="shared" si="0"/>
        <v>0</v>
      </c>
      <c r="G16" s="49">
        <f t="shared" si="1"/>
        <v>0</v>
      </c>
      <c r="K16" s="1"/>
      <c r="L16" s="1"/>
      <c r="M16" s="1"/>
    </row>
    <row r="17" spans="1:13" x14ac:dyDescent="0.25">
      <c r="A17" s="46" t="s">
        <v>180</v>
      </c>
      <c r="B17" s="6" t="s">
        <v>45</v>
      </c>
      <c r="C17" s="6" t="s">
        <v>1</v>
      </c>
      <c r="D17" s="6" t="s">
        <v>3</v>
      </c>
      <c r="E17" s="48">
        <v>0</v>
      </c>
      <c r="F17" s="48">
        <f t="shared" si="0"/>
        <v>0</v>
      </c>
      <c r="G17" s="49">
        <f t="shared" si="1"/>
        <v>0</v>
      </c>
      <c r="K17" s="1"/>
      <c r="L17" s="1"/>
      <c r="M17" s="1"/>
    </row>
    <row r="18" spans="1:13" x14ac:dyDescent="0.25">
      <c r="A18" s="46" t="s">
        <v>35</v>
      </c>
      <c r="B18" s="6" t="s">
        <v>47</v>
      </c>
      <c r="C18" s="6" t="s">
        <v>1</v>
      </c>
      <c r="D18" s="6" t="s">
        <v>3</v>
      </c>
      <c r="E18" s="48">
        <v>0</v>
      </c>
      <c r="F18" s="48">
        <f>0.22*E18</f>
        <v>0</v>
      </c>
      <c r="G18" s="49">
        <f>E18+F18</f>
        <v>0</v>
      </c>
      <c r="K18" s="1"/>
      <c r="L18" s="1"/>
      <c r="M18" s="1"/>
    </row>
    <row r="19" spans="1:13" x14ac:dyDescent="0.25">
      <c r="A19" s="46" t="s">
        <v>37</v>
      </c>
      <c r="B19" s="6" t="s">
        <v>49</v>
      </c>
      <c r="C19" s="6" t="s">
        <v>1</v>
      </c>
      <c r="D19" s="6" t="s">
        <v>9</v>
      </c>
      <c r="E19" s="48">
        <v>0</v>
      </c>
      <c r="F19" s="48">
        <f t="shared" ref="F19:F20" si="2">0.22*E19</f>
        <v>0</v>
      </c>
      <c r="G19" s="49">
        <f t="shared" ref="G19:G20" si="3">E19+F19</f>
        <v>0</v>
      </c>
      <c r="K19" s="1"/>
      <c r="L19" s="1"/>
      <c r="M19" s="1"/>
    </row>
    <row r="20" spans="1:13" x14ac:dyDescent="0.25">
      <c r="A20" s="46" t="s">
        <v>39</v>
      </c>
      <c r="B20" s="6" t="s">
        <v>51</v>
      </c>
      <c r="C20" s="6" t="s">
        <v>1</v>
      </c>
      <c r="D20" s="6" t="s">
        <v>3</v>
      </c>
      <c r="E20" s="48">
        <v>0</v>
      </c>
      <c r="F20" s="48">
        <f t="shared" si="2"/>
        <v>0</v>
      </c>
      <c r="G20" s="49">
        <f t="shared" si="3"/>
        <v>0</v>
      </c>
      <c r="K20" s="1"/>
      <c r="L20" s="1"/>
      <c r="M20" s="1"/>
    </row>
    <row r="21" spans="1:13" x14ac:dyDescent="0.25">
      <c r="A21" s="46" t="s">
        <v>50</v>
      </c>
      <c r="B21" s="6" t="s">
        <v>65</v>
      </c>
      <c r="C21" s="6" t="s">
        <v>1</v>
      </c>
      <c r="D21" s="6" t="s">
        <v>155</v>
      </c>
      <c r="E21" s="48">
        <v>0</v>
      </c>
      <c r="F21" s="48">
        <f>0.22*E21</f>
        <v>0</v>
      </c>
      <c r="G21" s="49">
        <f>E21+F21</f>
        <v>0</v>
      </c>
      <c r="K21" s="1"/>
      <c r="L21" s="1"/>
      <c r="M21" s="1"/>
    </row>
    <row r="22" spans="1:13" x14ac:dyDescent="0.25">
      <c r="A22" s="46" t="s">
        <v>52</v>
      </c>
      <c r="B22" s="6" t="s">
        <v>67</v>
      </c>
      <c r="C22" s="6" t="s">
        <v>1</v>
      </c>
      <c r="D22" s="6" t="s">
        <v>12</v>
      </c>
      <c r="E22" s="48">
        <v>0</v>
      </c>
      <c r="F22" s="48">
        <f t="shared" ref="F22:F56" si="4">0.22*E22</f>
        <v>0</v>
      </c>
      <c r="G22" s="49">
        <f t="shared" ref="G22:G58" si="5">E22+F22</f>
        <v>0</v>
      </c>
      <c r="K22" s="1"/>
      <c r="L22" s="1"/>
      <c r="M22" s="1"/>
    </row>
    <row r="23" spans="1:13" x14ac:dyDescent="0.25">
      <c r="A23" s="46" t="s">
        <v>54</v>
      </c>
      <c r="B23" s="6" t="s">
        <v>69</v>
      </c>
      <c r="C23" s="6" t="s">
        <v>1</v>
      </c>
      <c r="D23" s="6" t="s">
        <v>12</v>
      </c>
      <c r="E23" s="48">
        <v>0</v>
      </c>
      <c r="F23" s="48">
        <f t="shared" si="4"/>
        <v>0</v>
      </c>
      <c r="G23" s="49">
        <f t="shared" si="5"/>
        <v>0</v>
      </c>
      <c r="K23" s="1"/>
      <c r="L23" s="1"/>
      <c r="M23" s="1"/>
    </row>
    <row r="24" spans="1:13" x14ac:dyDescent="0.25">
      <c r="A24" s="46" t="s">
        <v>56</v>
      </c>
      <c r="B24" s="50" t="s">
        <v>161</v>
      </c>
      <c r="C24" s="50" t="s">
        <v>1</v>
      </c>
      <c r="D24" s="50" t="s">
        <v>12</v>
      </c>
      <c r="E24" s="48">
        <v>0</v>
      </c>
      <c r="F24" s="51">
        <f t="shared" si="4"/>
        <v>0</v>
      </c>
      <c r="G24" s="52">
        <f t="shared" si="5"/>
        <v>0</v>
      </c>
      <c r="K24" s="1"/>
      <c r="L24" s="1"/>
      <c r="M24" s="1"/>
    </row>
    <row r="25" spans="1:13" x14ac:dyDescent="0.25">
      <c r="A25" s="46" t="s">
        <v>58</v>
      </c>
      <c r="B25" s="50" t="s">
        <v>162</v>
      </c>
      <c r="C25" s="50" t="s">
        <v>1</v>
      </c>
      <c r="D25" s="50" t="s">
        <v>12</v>
      </c>
      <c r="E25" s="48">
        <v>0</v>
      </c>
      <c r="F25" s="51">
        <f t="shared" si="4"/>
        <v>0</v>
      </c>
      <c r="G25" s="52">
        <f t="shared" si="5"/>
        <v>0</v>
      </c>
      <c r="K25" s="1"/>
      <c r="L25" s="1"/>
      <c r="M25" s="1"/>
    </row>
    <row r="26" spans="1:13" x14ac:dyDescent="0.25">
      <c r="A26" s="46" t="s">
        <v>62</v>
      </c>
      <c r="B26" s="6" t="s">
        <v>163</v>
      </c>
      <c r="C26" s="6" t="s">
        <v>1</v>
      </c>
      <c r="D26" s="6" t="s">
        <v>12</v>
      </c>
      <c r="E26" s="48">
        <v>0</v>
      </c>
      <c r="F26" s="48">
        <f t="shared" si="4"/>
        <v>0</v>
      </c>
      <c r="G26" s="49">
        <f t="shared" si="5"/>
        <v>0</v>
      </c>
      <c r="K26" s="1"/>
      <c r="L26" s="1"/>
      <c r="M26" s="1"/>
    </row>
    <row r="27" spans="1:13" x14ac:dyDescent="0.25">
      <c r="A27" s="46" t="s">
        <v>64</v>
      </c>
      <c r="B27" s="6" t="s">
        <v>73</v>
      </c>
      <c r="C27" s="6" t="s">
        <v>1</v>
      </c>
      <c r="D27" s="6" t="s">
        <v>12</v>
      </c>
      <c r="E27" s="48">
        <v>0</v>
      </c>
      <c r="F27" s="48">
        <f t="shared" si="4"/>
        <v>0</v>
      </c>
      <c r="G27" s="49">
        <f t="shared" si="5"/>
        <v>0</v>
      </c>
      <c r="K27" s="1"/>
      <c r="L27" s="1"/>
      <c r="M27" s="1"/>
    </row>
    <row r="28" spans="1:13" x14ac:dyDescent="0.25">
      <c r="A28" s="46" t="s">
        <v>66</v>
      </c>
      <c r="B28" s="50" t="s">
        <v>164</v>
      </c>
      <c r="C28" s="50" t="s">
        <v>1</v>
      </c>
      <c r="D28" s="50" t="s">
        <v>12</v>
      </c>
      <c r="E28" s="48">
        <v>0</v>
      </c>
      <c r="F28" s="51">
        <f t="shared" si="4"/>
        <v>0</v>
      </c>
      <c r="G28" s="52">
        <f t="shared" si="5"/>
        <v>0</v>
      </c>
      <c r="K28" s="1"/>
      <c r="L28" s="1"/>
      <c r="M28" s="1"/>
    </row>
    <row r="29" spans="1:13" x14ac:dyDescent="0.25">
      <c r="A29" s="46" t="s">
        <v>68</v>
      </c>
      <c r="B29" s="50" t="s">
        <v>165</v>
      </c>
      <c r="C29" s="50" t="s">
        <v>1</v>
      </c>
      <c r="D29" s="50" t="s">
        <v>12</v>
      </c>
      <c r="E29" s="48">
        <v>0</v>
      </c>
      <c r="F29" s="51">
        <f t="shared" si="4"/>
        <v>0</v>
      </c>
      <c r="G29" s="52">
        <f t="shared" si="5"/>
        <v>0</v>
      </c>
      <c r="K29" s="1"/>
      <c r="L29" s="1"/>
      <c r="M29" s="1"/>
    </row>
    <row r="30" spans="1:13" x14ac:dyDescent="0.25">
      <c r="A30" s="46" t="s">
        <v>70</v>
      </c>
      <c r="B30" s="6" t="s">
        <v>166</v>
      </c>
      <c r="C30" s="6" t="s">
        <v>1</v>
      </c>
      <c r="D30" s="6" t="s">
        <v>12</v>
      </c>
      <c r="E30" s="48">
        <v>0</v>
      </c>
      <c r="F30" s="48">
        <f t="shared" si="4"/>
        <v>0</v>
      </c>
      <c r="G30" s="49">
        <f t="shared" si="5"/>
        <v>0</v>
      </c>
      <c r="K30" s="1"/>
      <c r="L30" s="1"/>
      <c r="M30" s="1"/>
    </row>
    <row r="31" spans="1:13" x14ac:dyDescent="0.25">
      <c r="A31" s="46" t="s">
        <v>75</v>
      </c>
      <c r="B31" s="6" t="s">
        <v>84</v>
      </c>
      <c r="C31" s="6" t="s">
        <v>1</v>
      </c>
      <c r="D31" s="6" t="s">
        <v>11</v>
      </c>
      <c r="E31" s="48">
        <v>0</v>
      </c>
      <c r="F31" s="48">
        <f t="shared" si="4"/>
        <v>0</v>
      </c>
      <c r="G31" s="49">
        <f t="shared" si="5"/>
        <v>0</v>
      </c>
    </row>
    <row r="32" spans="1:13" x14ac:dyDescent="0.25">
      <c r="A32" s="46" t="s">
        <v>76</v>
      </c>
      <c r="B32" s="6" t="s">
        <v>87</v>
      </c>
      <c r="C32" s="6" t="s">
        <v>1</v>
      </c>
      <c r="D32" s="6" t="s">
        <v>11</v>
      </c>
      <c r="E32" s="48">
        <v>0</v>
      </c>
      <c r="F32" s="48">
        <f t="shared" si="4"/>
        <v>0</v>
      </c>
      <c r="G32" s="49">
        <f t="shared" si="5"/>
        <v>0</v>
      </c>
      <c r="I32" s="17"/>
    </row>
    <row r="33" spans="1:13" x14ac:dyDescent="0.25">
      <c r="A33" s="46" t="s">
        <v>181</v>
      </c>
      <c r="B33" s="50" t="s">
        <v>89</v>
      </c>
      <c r="C33" s="50" t="s">
        <v>1</v>
      </c>
      <c r="D33" s="50" t="s">
        <v>11</v>
      </c>
      <c r="E33" s="48">
        <v>0</v>
      </c>
      <c r="F33" s="51">
        <f t="shared" si="4"/>
        <v>0</v>
      </c>
      <c r="G33" s="52">
        <f t="shared" si="5"/>
        <v>0</v>
      </c>
      <c r="I33" s="17"/>
    </row>
    <row r="34" spans="1:13" x14ac:dyDescent="0.25">
      <c r="A34" s="46" t="s">
        <v>77</v>
      </c>
      <c r="B34" s="50" t="s">
        <v>169</v>
      </c>
      <c r="C34" s="50" t="s">
        <v>1</v>
      </c>
      <c r="D34" s="50" t="s">
        <v>11</v>
      </c>
      <c r="E34" s="48">
        <v>0</v>
      </c>
      <c r="F34" s="51">
        <f t="shared" si="4"/>
        <v>0</v>
      </c>
      <c r="G34" s="52">
        <f t="shared" si="5"/>
        <v>0</v>
      </c>
      <c r="K34" s="1"/>
      <c r="L34" s="1"/>
      <c r="M34" s="1"/>
    </row>
    <row r="35" spans="1:13" x14ac:dyDescent="0.25">
      <c r="A35" s="46" t="s">
        <v>79</v>
      </c>
      <c r="B35" s="50" t="s">
        <v>170</v>
      </c>
      <c r="C35" s="50" t="s">
        <v>1</v>
      </c>
      <c r="D35" s="50" t="s">
        <v>11</v>
      </c>
      <c r="E35" s="48">
        <v>0</v>
      </c>
      <c r="F35" s="51">
        <f t="shared" si="4"/>
        <v>0</v>
      </c>
      <c r="G35" s="52">
        <f t="shared" si="5"/>
        <v>0</v>
      </c>
      <c r="K35" s="1"/>
      <c r="L35" s="1"/>
      <c r="M35" s="1"/>
    </row>
    <row r="36" spans="1:13" x14ac:dyDescent="0.25">
      <c r="A36" s="46" t="s">
        <v>85</v>
      </c>
      <c r="B36" s="6" t="s">
        <v>175</v>
      </c>
      <c r="C36" s="6" t="s">
        <v>1</v>
      </c>
      <c r="D36" s="6" t="s">
        <v>10</v>
      </c>
      <c r="E36" s="48">
        <v>0</v>
      </c>
      <c r="F36" s="48">
        <f t="shared" si="4"/>
        <v>0</v>
      </c>
      <c r="G36" s="49">
        <f t="shared" si="5"/>
        <v>0</v>
      </c>
      <c r="K36" s="1"/>
      <c r="L36" s="1"/>
      <c r="M36" s="1"/>
    </row>
    <row r="37" spans="1:13" x14ac:dyDescent="0.25">
      <c r="A37" s="46" t="s">
        <v>86</v>
      </c>
      <c r="B37" s="6" t="s">
        <v>96</v>
      </c>
      <c r="C37" s="6" t="s">
        <v>1</v>
      </c>
      <c r="D37" s="6" t="s">
        <v>10</v>
      </c>
      <c r="E37" s="48">
        <v>0</v>
      </c>
      <c r="F37" s="48">
        <f t="shared" si="4"/>
        <v>0</v>
      </c>
      <c r="G37" s="49">
        <f t="shared" si="5"/>
        <v>0</v>
      </c>
      <c r="K37" s="1"/>
      <c r="L37" s="1"/>
      <c r="M37" s="1"/>
    </row>
    <row r="38" spans="1:13" x14ac:dyDescent="0.25">
      <c r="A38" s="46" t="s">
        <v>88</v>
      </c>
      <c r="B38" s="50" t="s">
        <v>98</v>
      </c>
      <c r="C38" s="50" t="s">
        <v>1</v>
      </c>
      <c r="D38" s="50" t="s">
        <v>10</v>
      </c>
      <c r="E38" s="48">
        <v>0</v>
      </c>
      <c r="F38" s="51">
        <f t="shared" si="4"/>
        <v>0</v>
      </c>
      <c r="G38" s="52">
        <f t="shared" si="5"/>
        <v>0</v>
      </c>
      <c r="K38" s="1"/>
      <c r="L38" s="1"/>
      <c r="M38" s="1"/>
    </row>
    <row r="39" spans="1:13" x14ac:dyDescent="0.25">
      <c r="A39" s="46" t="s">
        <v>90</v>
      </c>
      <c r="B39" s="50" t="s">
        <v>176</v>
      </c>
      <c r="C39" s="50" t="s">
        <v>1</v>
      </c>
      <c r="D39" s="50" t="s">
        <v>10</v>
      </c>
      <c r="E39" s="48">
        <v>0</v>
      </c>
      <c r="F39" s="51">
        <f t="shared" si="4"/>
        <v>0</v>
      </c>
      <c r="G39" s="52">
        <f t="shared" si="5"/>
        <v>0</v>
      </c>
      <c r="K39" s="1"/>
      <c r="L39" s="1"/>
      <c r="M39" s="1"/>
    </row>
    <row r="40" spans="1:13" x14ac:dyDescent="0.25">
      <c r="A40" s="46" t="s">
        <v>91</v>
      </c>
      <c r="B40" s="6" t="s">
        <v>101</v>
      </c>
      <c r="C40" s="6" t="s">
        <v>1</v>
      </c>
      <c r="D40" s="6" t="s">
        <v>10</v>
      </c>
      <c r="E40" s="48">
        <v>0</v>
      </c>
      <c r="F40" s="48">
        <f t="shared" si="4"/>
        <v>0</v>
      </c>
      <c r="G40" s="49">
        <f t="shared" si="5"/>
        <v>0</v>
      </c>
      <c r="K40" s="1"/>
      <c r="L40" s="1"/>
      <c r="M40" s="1"/>
    </row>
    <row r="41" spans="1:13" x14ac:dyDescent="0.25">
      <c r="A41" s="46" t="s">
        <v>92</v>
      </c>
      <c r="B41" s="6" t="s">
        <v>177</v>
      </c>
      <c r="C41" s="6" t="s">
        <v>1</v>
      </c>
      <c r="D41" s="6" t="s">
        <v>10</v>
      </c>
      <c r="E41" s="48">
        <v>0</v>
      </c>
      <c r="F41" s="48">
        <f t="shared" si="4"/>
        <v>0</v>
      </c>
      <c r="G41" s="49">
        <f t="shared" si="5"/>
        <v>0</v>
      </c>
      <c r="K41" s="1"/>
      <c r="L41" s="1"/>
      <c r="M41" s="1"/>
    </row>
    <row r="42" spans="1:13" x14ac:dyDescent="0.25">
      <c r="A42" s="46" t="s">
        <v>94</v>
      </c>
      <c r="B42" s="6" t="s">
        <v>104</v>
      </c>
      <c r="C42" s="6" t="s">
        <v>1</v>
      </c>
      <c r="D42" s="6" t="s">
        <v>10</v>
      </c>
      <c r="E42" s="48">
        <v>0</v>
      </c>
      <c r="F42" s="48">
        <f t="shared" si="4"/>
        <v>0</v>
      </c>
      <c r="G42" s="49">
        <f t="shared" si="5"/>
        <v>0</v>
      </c>
      <c r="K42" s="1"/>
      <c r="L42" s="1"/>
      <c r="M42" s="1"/>
    </row>
    <row r="43" spans="1:13" x14ac:dyDescent="0.25">
      <c r="A43" s="46" t="s">
        <v>95</v>
      </c>
      <c r="B43" s="6" t="s">
        <v>178</v>
      </c>
      <c r="C43" s="6" t="s">
        <v>1</v>
      </c>
      <c r="D43" s="6" t="s">
        <v>10</v>
      </c>
      <c r="E43" s="48">
        <v>0</v>
      </c>
      <c r="F43" s="48">
        <f t="shared" si="4"/>
        <v>0</v>
      </c>
      <c r="G43" s="49">
        <f t="shared" si="5"/>
        <v>0</v>
      </c>
      <c r="K43" s="1"/>
      <c r="L43" s="1"/>
      <c r="M43" s="1"/>
    </row>
    <row r="44" spans="1:13" x14ac:dyDescent="0.25">
      <c r="A44" s="46" t="s">
        <v>102</v>
      </c>
      <c r="B44" s="6" t="s">
        <v>120</v>
      </c>
      <c r="C44" s="6" t="s">
        <v>1</v>
      </c>
      <c r="D44" s="6"/>
      <c r="E44" s="48">
        <v>0</v>
      </c>
      <c r="F44" s="48">
        <f t="shared" si="4"/>
        <v>0</v>
      </c>
      <c r="G44" s="49">
        <f t="shared" si="5"/>
        <v>0</v>
      </c>
      <c r="I44" s="17"/>
    </row>
    <row r="45" spans="1:13" x14ac:dyDescent="0.25">
      <c r="A45" s="46" t="s">
        <v>103</v>
      </c>
      <c r="B45" s="6" t="s">
        <v>122</v>
      </c>
      <c r="C45" s="6" t="s">
        <v>1</v>
      </c>
      <c r="D45" s="6"/>
      <c r="E45" s="48">
        <v>0</v>
      </c>
      <c r="F45" s="48">
        <f t="shared" si="4"/>
        <v>0</v>
      </c>
      <c r="G45" s="49">
        <f t="shared" si="5"/>
        <v>0</v>
      </c>
      <c r="K45" s="1"/>
      <c r="L45" s="1"/>
      <c r="M45" s="1"/>
    </row>
    <row r="46" spans="1:13" x14ac:dyDescent="0.25">
      <c r="A46" s="46" t="s">
        <v>105</v>
      </c>
      <c r="B46" s="6" t="s">
        <v>124</v>
      </c>
      <c r="C46" s="6" t="s">
        <v>1</v>
      </c>
      <c r="D46" s="6"/>
      <c r="E46" s="48">
        <v>0</v>
      </c>
      <c r="F46" s="48">
        <f t="shared" si="4"/>
        <v>0</v>
      </c>
      <c r="G46" s="49">
        <f t="shared" si="5"/>
        <v>0</v>
      </c>
      <c r="K46" s="1"/>
      <c r="L46" s="1"/>
      <c r="M46" s="1"/>
    </row>
    <row r="47" spans="1:13" x14ac:dyDescent="0.25">
      <c r="A47" s="46" t="s">
        <v>182</v>
      </c>
      <c r="B47" s="6" t="s">
        <v>126</v>
      </c>
      <c r="C47" s="6" t="s">
        <v>1</v>
      </c>
      <c r="D47" s="6"/>
      <c r="E47" s="48">
        <v>0</v>
      </c>
      <c r="F47" s="48">
        <f t="shared" si="4"/>
        <v>0</v>
      </c>
      <c r="G47" s="49">
        <f t="shared" si="5"/>
        <v>0</v>
      </c>
      <c r="K47" s="1"/>
      <c r="L47" s="1"/>
      <c r="M47" s="1"/>
    </row>
    <row r="48" spans="1:13" x14ac:dyDescent="0.25">
      <c r="A48" s="46" t="s">
        <v>106</v>
      </c>
      <c r="B48" s="6" t="s">
        <v>128</v>
      </c>
      <c r="C48" s="6" t="s">
        <v>1</v>
      </c>
      <c r="D48" s="6"/>
      <c r="E48" s="48">
        <v>0</v>
      </c>
      <c r="F48" s="48">
        <f t="shared" si="4"/>
        <v>0</v>
      </c>
      <c r="G48" s="49">
        <f t="shared" si="5"/>
        <v>0</v>
      </c>
      <c r="K48" s="1"/>
      <c r="L48" s="1"/>
      <c r="M48" s="1"/>
    </row>
    <row r="49" spans="1:13" x14ac:dyDescent="0.25">
      <c r="A49" s="46" t="s">
        <v>108</v>
      </c>
      <c r="B49" s="6" t="s">
        <v>130</v>
      </c>
      <c r="C49" s="6" t="s">
        <v>1</v>
      </c>
      <c r="D49" s="6"/>
      <c r="E49" s="48">
        <v>0</v>
      </c>
      <c r="F49" s="48">
        <f t="shared" si="4"/>
        <v>0</v>
      </c>
      <c r="G49" s="49">
        <f t="shared" si="5"/>
        <v>0</v>
      </c>
      <c r="K49" s="1"/>
      <c r="L49" s="1"/>
      <c r="M49" s="1"/>
    </row>
    <row r="50" spans="1:13" x14ac:dyDescent="0.25">
      <c r="A50" s="46" t="s">
        <v>110</v>
      </c>
      <c r="B50" s="6" t="s">
        <v>132</v>
      </c>
      <c r="C50" s="6" t="s">
        <v>1</v>
      </c>
      <c r="D50" s="6"/>
      <c r="E50" s="48">
        <v>0</v>
      </c>
      <c r="F50" s="48">
        <f t="shared" si="4"/>
        <v>0</v>
      </c>
      <c r="G50" s="49">
        <f t="shared" si="5"/>
        <v>0</v>
      </c>
      <c r="K50" s="1"/>
      <c r="L50" s="1"/>
      <c r="M50" s="1"/>
    </row>
    <row r="51" spans="1:13" x14ac:dyDescent="0.25">
      <c r="A51" s="46" t="s">
        <v>112</v>
      </c>
      <c r="B51" s="6" t="s">
        <v>134</v>
      </c>
      <c r="C51" s="6" t="s">
        <v>1</v>
      </c>
      <c r="D51" s="6"/>
      <c r="E51" s="48">
        <v>0</v>
      </c>
      <c r="F51" s="48">
        <f t="shared" si="4"/>
        <v>0</v>
      </c>
      <c r="G51" s="49">
        <f t="shared" si="5"/>
        <v>0</v>
      </c>
      <c r="K51" s="1"/>
      <c r="L51" s="1"/>
      <c r="M51" s="1"/>
    </row>
    <row r="52" spans="1:13" x14ac:dyDescent="0.25">
      <c r="A52" s="46" t="s">
        <v>113</v>
      </c>
      <c r="B52" s="6" t="s">
        <v>136</v>
      </c>
      <c r="C52" s="6" t="s">
        <v>1</v>
      </c>
      <c r="D52" s="6"/>
      <c r="E52" s="48">
        <v>0</v>
      </c>
      <c r="F52" s="48">
        <f t="shared" si="4"/>
        <v>0</v>
      </c>
      <c r="G52" s="49">
        <f t="shared" si="5"/>
        <v>0</v>
      </c>
      <c r="K52" s="1"/>
      <c r="L52" s="1"/>
      <c r="M52" s="1"/>
    </row>
    <row r="53" spans="1:13" x14ac:dyDescent="0.25">
      <c r="A53" s="46" t="s">
        <v>115</v>
      </c>
      <c r="B53" s="6" t="s">
        <v>138</v>
      </c>
      <c r="C53" s="6" t="s">
        <v>1</v>
      </c>
      <c r="D53" s="6"/>
      <c r="E53" s="48">
        <v>0</v>
      </c>
      <c r="F53" s="48">
        <f t="shared" si="4"/>
        <v>0</v>
      </c>
      <c r="G53" s="49">
        <f t="shared" si="5"/>
        <v>0</v>
      </c>
      <c r="K53" s="1"/>
      <c r="L53" s="1"/>
      <c r="M53" s="1"/>
    </row>
    <row r="54" spans="1:13" x14ac:dyDescent="0.25">
      <c r="A54" s="46" t="s">
        <v>117</v>
      </c>
      <c r="B54" s="6" t="s">
        <v>140</v>
      </c>
      <c r="C54" s="6" t="s">
        <v>1</v>
      </c>
      <c r="D54" s="6"/>
      <c r="E54" s="48">
        <v>0</v>
      </c>
      <c r="F54" s="48">
        <f t="shared" si="4"/>
        <v>0</v>
      </c>
      <c r="G54" s="49">
        <f t="shared" si="5"/>
        <v>0</v>
      </c>
      <c r="K54" s="1"/>
      <c r="L54" s="1"/>
      <c r="M54" s="1"/>
    </row>
    <row r="55" spans="1:13" x14ac:dyDescent="0.25">
      <c r="A55" s="46" t="s">
        <v>118</v>
      </c>
      <c r="B55" s="6" t="s">
        <v>142</v>
      </c>
      <c r="C55" s="6" t="s">
        <v>1</v>
      </c>
      <c r="D55" s="6"/>
      <c r="E55" s="48">
        <v>0</v>
      </c>
      <c r="F55" s="48">
        <f t="shared" si="4"/>
        <v>0</v>
      </c>
      <c r="G55" s="49">
        <f t="shared" si="5"/>
        <v>0</v>
      </c>
      <c r="K55" s="1"/>
      <c r="L55" s="1"/>
      <c r="M55" s="1"/>
    </row>
    <row r="56" spans="1:13" ht="15.75" thickBot="1" x14ac:dyDescent="0.3">
      <c r="A56" s="46" t="s">
        <v>119</v>
      </c>
      <c r="B56" s="6" t="s">
        <v>144</v>
      </c>
      <c r="C56" s="6" t="s">
        <v>1</v>
      </c>
      <c r="D56" s="6"/>
      <c r="E56" s="48">
        <f>E44</f>
        <v>0</v>
      </c>
      <c r="F56" s="48">
        <f t="shared" si="4"/>
        <v>0</v>
      </c>
      <c r="G56" s="49">
        <f t="shared" si="5"/>
        <v>0</v>
      </c>
      <c r="I56" s="17"/>
      <c r="J56" s="17"/>
      <c r="K56" s="13"/>
      <c r="L56" s="13"/>
      <c r="M56" s="13"/>
    </row>
    <row r="57" spans="1:13" x14ac:dyDescent="0.25">
      <c r="A57" s="35" t="s">
        <v>191</v>
      </c>
      <c r="B57" s="2"/>
      <c r="C57" s="2"/>
      <c r="D57" s="2"/>
      <c r="E57" s="18">
        <f>SUM(E7:E20)+SUM(E21:E30)+SUM(E31:E35)+SUM(E36:E43)+SUM(E44:E56)</f>
        <v>0</v>
      </c>
      <c r="F57" s="66">
        <f>0.22*E57</f>
        <v>0</v>
      </c>
      <c r="G57" s="80">
        <f t="shared" si="5"/>
        <v>0</v>
      </c>
      <c r="K57" s="1"/>
      <c r="L57" s="1"/>
      <c r="M57" s="1"/>
    </row>
    <row r="58" spans="1:13" x14ac:dyDescent="0.25">
      <c r="A58" s="36" t="s">
        <v>157</v>
      </c>
      <c r="B58" s="2"/>
      <c r="C58" s="2"/>
      <c r="D58" s="2"/>
      <c r="E58" s="18">
        <f>0.1*E57</f>
        <v>0</v>
      </c>
      <c r="F58" s="67">
        <f>0.22*E58</f>
        <v>0</v>
      </c>
      <c r="G58" s="33">
        <f t="shared" si="5"/>
        <v>0</v>
      </c>
      <c r="K58" s="1"/>
      <c r="L58" s="1"/>
      <c r="M58" s="1"/>
    </row>
    <row r="59" spans="1:13" x14ac:dyDescent="0.25">
      <c r="A59" s="39" t="s">
        <v>192</v>
      </c>
      <c r="B59" s="17"/>
      <c r="C59" s="17"/>
      <c r="D59" s="17"/>
      <c r="E59" s="13">
        <f>E57+E58</f>
        <v>0</v>
      </c>
      <c r="F59" s="13">
        <f>0.22*E59</f>
        <v>0</v>
      </c>
      <c r="G59" s="15">
        <f>E59+F59</f>
        <v>0</v>
      </c>
      <c r="K59" s="1"/>
      <c r="L59" s="1"/>
      <c r="M59" s="1"/>
    </row>
    <row r="60" spans="1:13" x14ac:dyDescent="0.25">
      <c r="A60" s="31"/>
      <c r="B60" s="2"/>
      <c r="C60" s="2"/>
      <c r="D60" s="2"/>
      <c r="E60" s="18"/>
      <c r="F60" s="2"/>
      <c r="G60" s="2"/>
      <c r="H60" s="1"/>
      <c r="K60" s="1"/>
      <c r="L60" s="1"/>
      <c r="M60" s="1"/>
    </row>
    <row r="61" spans="1:13" x14ac:dyDescent="0.25">
      <c r="A61" s="20"/>
      <c r="B61" s="2"/>
      <c r="C61" s="2"/>
      <c r="D61" s="2"/>
      <c r="E61" s="2"/>
      <c r="F61" s="2"/>
      <c r="G61" s="18"/>
      <c r="K61" s="1"/>
      <c r="L61" s="1"/>
      <c r="M61" s="1"/>
    </row>
    <row r="62" spans="1:13" ht="15.75" thickBot="1" x14ac:dyDescent="0.3">
      <c r="A62" s="82" t="s">
        <v>154</v>
      </c>
      <c r="B62" s="2"/>
      <c r="C62" s="2"/>
      <c r="D62" s="2"/>
      <c r="E62" s="2"/>
      <c r="F62" s="2"/>
      <c r="G62" s="2"/>
      <c r="K62" s="1"/>
      <c r="L62" s="1"/>
      <c r="M62" s="1"/>
    </row>
    <row r="63" spans="1:13" ht="15.75" thickBot="1" x14ac:dyDescent="0.3">
      <c r="A63" s="42"/>
      <c r="B63" s="43"/>
      <c r="C63" s="43" t="s">
        <v>60</v>
      </c>
      <c r="D63" s="43" t="s">
        <v>61</v>
      </c>
      <c r="E63" s="44" t="s">
        <v>13</v>
      </c>
      <c r="F63" s="44" t="s">
        <v>14</v>
      </c>
      <c r="G63" s="45" t="s">
        <v>15</v>
      </c>
      <c r="I63" s="17"/>
      <c r="J63" s="17"/>
      <c r="K63" s="13"/>
      <c r="L63" s="13"/>
      <c r="M63" s="13"/>
    </row>
    <row r="64" spans="1:13" x14ac:dyDescent="0.25">
      <c r="A64" s="68" t="s">
        <v>129</v>
      </c>
      <c r="B64" s="69" t="s">
        <v>26</v>
      </c>
      <c r="C64" s="69" t="s">
        <v>1</v>
      </c>
      <c r="D64" s="69" t="s">
        <v>5</v>
      </c>
      <c r="E64" s="70">
        <v>0</v>
      </c>
      <c r="F64" s="70">
        <f t="shared" ref="F64:F78" si="6">0.22*E64</f>
        <v>0</v>
      </c>
      <c r="G64" s="71">
        <f t="shared" ref="G64:G78" si="7">E64+F64</f>
        <v>0</v>
      </c>
    </row>
    <row r="65" spans="1:13" x14ac:dyDescent="0.25">
      <c r="A65" s="72" t="s">
        <v>131</v>
      </c>
      <c r="B65" s="73" t="s">
        <v>31</v>
      </c>
      <c r="C65" s="73" t="s">
        <v>1</v>
      </c>
      <c r="D65" s="73" t="s">
        <v>5</v>
      </c>
      <c r="E65" s="74">
        <v>0</v>
      </c>
      <c r="F65" s="74">
        <f t="shared" si="6"/>
        <v>0</v>
      </c>
      <c r="G65" s="75">
        <f t="shared" si="7"/>
        <v>0</v>
      </c>
      <c r="K65" s="1"/>
      <c r="L65" s="1"/>
      <c r="M65" s="1"/>
    </row>
    <row r="66" spans="1:13" x14ac:dyDescent="0.25">
      <c r="A66" s="72" t="s">
        <v>133</v>
      </c>
      <c r="B66" s="73" t="s">
        <v>33</v>
      </c>
      <c r="C66" s="73" t="s">
        <v>1</v>
      </c>
      <c r="D66" s="73" t="s">
        <v>5</v>
      </c>
      <c r="E66" s="74">
        <v>0</v>
      </c>
      <c r="F66" s="74">
        <f t="shared" si="6"/>
        <v>0</v>
      </c>
      <c r="G66" s="75">
        <f t="shared" si="7"/>
        <v>0</v>
      </c>
      <c r="K66" s="1"/>
      <c r="L66" s="1"/>
      <c r="M66" s="1"/>
    </row>
    <row r="67" spans="1:13" x14ac:dyDescent="0.25">
      <c r="A67" s="72" t="s">
        <v>135</v>
      </c>
      <c r="B67" s="73" t="s">
        <v>34</v>
      </c>
      <c r="C67" s="73" t="s">
        <v>1</v>
      </c>
      <c r="D67" s="73" t="s">
        <v>5</v>
      </c>
      <c r="E67" s="74">
        <v>0</v>
      </c>
      <c r="F67" s="74">
        <f t="shared" si="6"/>
        <v>0</v>
      </c>
      <c r="G67" s="75">
        <f t="shared" si="7"/>
        <v>0</v>
      </c>
      <c r="I67" s="17"/>
      <c r="J67" s="17"/>
      <c r="K67" s="13"/>
      <c r="L67" s="13"/>
      <c r="M67" s="13"/>
    </row>
    <row r="68" spans="1:13" x14ac:dyDescent="0.25">
      <c r="A68" s="72" t="s">
        <v>137</v>
      </c>
      <c r="B68" s="73" t="s">
        <v>41</v>
      </c>
      <c r="C68" s="73" t="s">
        <v>1</v>
      </c>
      <c r="D68" s="73" t="s">
        <v>4</v>
      </c>
      <c r="E68" s="74">
        <v>0</v>
      </c>
      <c r="F68" s="74">
        <f t="shared" si="6"/>
        <v>0</v>
      </c>
      <c r="G68" s="75">
        <f t="shared" si="7"/>
        <v>0</v>
      </c>
    </row>
    <row r="69" spans="1:13" x14ac:dyDescent="0.25">
      <c r="A69" s="72" t="s">
        <v>139</v>
      </c>
      <c r="B69" s="73" t="s">
        <v>43</v>
      </c>
      <c r="C69" s="73" t="s">
        <v>1</v>
      </c>
      <c r="D69" s="73" t="s">
        <v>4</v>
      </c>
      <c r="E69" s="74">
        <v>0</v>
      </c>
      <c r="F69" s="74">
        <f t="shared" si="6"/>
        <v>0</v>
      </c>
      <c r="G69" s="75">
        <f t="shared" si="7"/>
        <v>0</v>
      </c>
      <c r="K69" s="18"/>
      <c r="L69" s="18"/>
      <c r="M69" s="18"/>
    </row>
    <row r="70" spans="1:13" x14ac:dyDescent="0.25">
      <c r="A70" s="72" t="s">
        <v>141</v>
      </c>
      <c r="B70" s="73" t="s">
        <v>172</v>
      </c>
      <c r="C70" s="73" t="s">
        <v>1</v>
      </c>
      <c r="D70" s="73" t="s">
        <v>156</v>
      </c>
      <c r="E70" s="74">
        <v>0</v>
      </c>
      <c r="F70" s="74">
        <f t="shared" si="6"/>
        <v>0</v>
      </c>
      <c r="G70" s="75">
        <f t="shared" si="7"/>
        <v>0</v>
      </c>
      <c r="K70" s="18"/>
      <c r="L70" s="18"/>
      <c r="M70" s="18"/>
    </row>
    <row r="71" spans="1:13" x14ac:dyDescent="0.25">
      <c r="A71" s="72" t="s">
        <v>143</v>
      </c>
      <c r="B71" s="73" t="s">
        <v>114</v>
      </c>
      <c r="C71" s="73" t="s">
        <v>1</v>
      </c>
      <c r="D71" s="73" t="s">
        <v>156</v>
      </c>
      <c r="E71" s="74">
        <v>0</v>
      </c>
      <c r="F71" s="74">
        <f t="shared" si="6"/>
        <v>0</v>
      </c>
      <c r="G71" s="75">
        <f t="shared" si="7"/>
        <v>0</v>
      </c>
      <c r="K71" s="1"/>
      <c r="L71" s="1"/>
      <c r="M71" s="1"/>
    </row>
    <row r="72" spans="1:13" x14ac:dyDescent="0.25">
      <c r="A72" s="72" t="s">
        <v>145</v>
      </c>
      <c r="B72" s="73" t="s">
        <v>116</v>
      </c>
      <c r="C72" s="73" t="s">
        <v>1</v>
      </c>
      <c r="D72" s="73" t="s">
        <v>156</v>
      </c>
      <c r="E72" s="74">
        <v>0</v>
      </c>
      <c r="F72" s="74">
        <f t="shared" si="6"/>
        <v>0</v>
      </c>
      <c r="G72" s="75">
        <f t="shared" si="7"/>
        <v>0</v>
      </c>
    </row>
    <row r="73" spans="1:13" x14ac:dyDescent="0.25">
      <c r="A73" s="72" t="s">
        <v>147</v>
      </c>
      <c r="B73" s="73" t="s">
        <v>173</v>
      </c>
      <c r="C73" s="73" t="s">
        <v>1</v>
      </c>
      <c r="D73" s="73" t="s">
        <v>156</v>
      </c>
      <c r="E73" s="74">
        <v>0</v>
      </c>
      <c r="F73" s="74">
        <f t="shared" si="6"/>
        <v>0</v>
      </c>
      <c r="G73" s="75">
        <f t="shared" si="7"/>
        <v>0</v>
      </c>
      <c r="M73" s="1"/>
    </row>
    <row r="74" spans="1:13" x14ac:dyDescent="0.25">
      <c r="A74" s="72" t="s">
        <v>149</v>
      </c>
      <c r="B74" s="73" t="s">
        <v>174</v>
      </c>
      <c r="C74" s="73" t="s">
        <v>1</v>
      </c>
      <c r="D74" s="73" t="s">
        <v>156</v>
      </c>
      <c r="E74" s="74">
        <v>0</v>
      </c>
      <c r="F74" s="74">
        <f>0.22*E74</f>
        <v>0</v>
      </c>
      <c r="G74" s="75">
        <f>E74+F74</f>
        <v>0</v>
      </c>
    </row>
    <row r="75" spans="1:13" x14ac:dyDescent="0.25">
      <c r="A75" s="72" t="s">
        <v>151</v>
      </c>
      <c r="B75" s="73" t="s">
        <v>183</v>
      </c>
      <c r="C75" s="73" t="s">
        <v>1</v>
      </c>
      <c r="D75" s="73"/>
      <c r="E75" s="74">
        <v>0</v>
      </c>
      <c r="F75" s="74">
        <f>0.22*E75</f>
        <v>0</v>
      </c>
      <c r="G75" s="75">
        <f>E75+F75</f>
        <v>0</v>
      </c>
      <c r="I75" s="1"/>
    </row>
    <row r="76" spans="1:13" x14ac:dyDescent="0.25">
      <c r="A76" s="35" t="s">
        <v>193</v>
      </c>
      <c r="B76" s="2"/>
      <c r="C76" s="2"/>
      <c r="D76" s="2"/>
      <c r="E76" s="18">
        <f>SUM(E64:E75)</f>
        <v>0</v>
      </c>
      <c r="F76" s="18">
        <f t="shared" si="6"/>
        <v>0</v>
      </c>
      <c r="G76" s="33">
        <f t="shared" si="7"/>
        <v>0</v>
      </c>
      <c r="I76" s="27"/>
      <c r="L76" s="1"/>
      <c r="M76" s="1"/>
    </row>
    <row r="77" spans="1:13" x14ac:dyDescent="0.25">
      <c r="A77" s="36" t="s">
        <v>157</v>
      </c>
      <c r="B77" s="2"/>
      <c r="C77" s="2"/>
      <c r="D77" s="2"/>
      <c r="E77" s="18">
        <f>0.1*E76</f>
        <v>0</v>
      </c>
      <c r="F77" s="18">
        <f t="shared" si="6"/>
        <v>0</v>
      </c>
      <c r="G77" s="33">
        <f t="shared" si="7"/>
        <v>0</v>
      </c>
      <c r="H77" s="8"/>
      <c r="I77" s="28"/>
      <c r="L77" s="1"/>
      <c r="M77" s="1"/>
    </row>
    <row r="78" spans="1:13" x14ac:dyDescent="0.25">
      <c r="A78" s="39" t="s">
        <v>194</v>
      </c>
      <c r="B78" s="17"/>
      <c r="C78" s="17"/>
      <c r="D78" s="17"/>
      <c r="E78" s="13">
        <f>E76+E77</f>
        <v>0</v>
      </c>
      <c r="F78" s="13">
        <f t="shared" si="6"/>
        <v>0</v>
      </c>
      <c r="G78" s="81">
        <f t="shared" si="7"/>
        <v>0</v>
      </c>
      <c r="H78" s="8"/>
      <c r="I78" s="28"/>
      <c r="L78" s="1"/>
      <c r="M78" s="1"/>
    </row>
    <row r="79" spans="1:13" ht="14.25" customHeight="1" x14ac:dyDescent="0.25">
      <c r="A79" s="20"/>
      <c r="B79" s="60"/>
      <c r="C79" s="60"/>
      <c r="D79" s="60"/>
      <c r="E79" s="60"/>
      <c r="F79" s="2"/>
      <c r="G79" s="2"/>
      <c r="H79" s="8"/>
      <c r="I79" s="29"/>
      <c r="L79" s="1"/>
      <c r="M79" s="1"/>
    </row>
    <row r="80" spans="1:13" x14ac:dyDescent="0.25">
      <c r="A80" s="78"/>
      <c r="B80" s="9" t="s">
        <v>210</v>
      </c>
      <c r="C80" s="60"/>
      <c r="D80" s="60"/>
      <c r="E80" s="14">
        <f>E59</f>
        <v>0</v>
      </c>
      <c r="F80" s="25">
        <f>0.22*E80</f>
        <v>0</v>
      </c>
      <c r="G80" s="25">
        <f>E80+F80</f>
        <v>0</v>
      </c>
    </row>
    <row r="81" spans="1:11" ht="15.75" thickBot="1" x14ac:dyDescent="0.3">
      <c r="A81" s="83"/>
      <c r="B81" s="10" t="s">
        <v>211</v>
      </c>
      <c r="C81" s="17"/>
      <c r="D81" s="17"/>
      <c r="E81" s="15">
        <f>E78</f>
        <v>0</v>
      </c>
      <c r="F81" s="25">
        <f t="shared" ref="F81:F82" si="8">0.22*E81</f>
        <v>0</v>
      </c>
      <c r="G81" s="25">
        <f t="shared" ref="G81" si="9">E81+F81</f>
        <v>0</v>
      </c>
      <c r="J81" s="1"/>
      <c r="K81" s="1"/>
    </row>
    <row r="82" spans="1:11" ht="16.5" thickTop="1" thickBot="1" x14ac:dyDescent="0.3">
      <c r="A82" s="21"/>
      <c r="B82" s="22" t="s">
        <v>195</v>
      </c>
      <c r="C82" s="22"/>
      <c r="D82" s="22"/>
      <c r="E82" s="23">
        <f>E80+E81</f>
        <v>0</v>
      </c>
      <c r="F82" s="23">
        <f t="shared" si="8"/>
        <v>0</v>
      </c>
      <c r="G82" s="24">
        <f>E82+F82</f>
        <v>0</v>
      </c>
    </row>
    <row r="83" spans="1:11" ht="15.75" thickTop="1" x14ac:dyDescent="0.25"/>
    <row r="85" spans="1:11" x14ac:dyDescent="0.25">
      <c r="A85" s="3"/>
      <c r="B85" s="20"/>
      <c r="C85" s="4"/>
      <c r="D85" s="4"/>
      <c r="E85" s="19"/>
      <c r="F85" s="11"/>
      <c r="G85" s="11"/>
    </row>
    <row r="86" spans="1:11" x14ac:dyDescent="0.25">
      <c r="B86" s="2"/>
      <c r="E86" s="11"/>
      <c r="F86" s="11"/>
      <c r="G86" s="11"/>
      <c r="I86" s="13"/>
    </row>
    <row r="87" spans="1:11" x14ac:dyDescent="0.25">
      <c r="I87" s="13"/>
    </row>
    <row r="88" spans="1:11" x14ac:dyDescent="0.25">
      <c r="I88" s="13"/>
    </row>
    <row r="89" spans="1:11" x14ac:dyDescent="0.25">
      <c r="I89" s="13"/>
    </row>
    <row r="90" spans="1:11" x14ac:dyDescent="0.25">
      <c r="I90" s="1"/>
    </row>
  </sheetData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7" workbookViewId="0">
      <selection activeCell="G29" sqref="G29"/>
    </sheetView>
  </sheetViews>
  <sheetFormatPr defaultRowHeight="15" x14ac:dyDescent="0.25"/>
  <cols>
    <col min="2" max="2" width="35.28515625" customWidth="1"/>
    <col min="3" max="3" width="14" customWidth="1"/>
    <col min="4" max="4" width="38.5703125" bestFit="1" customWidth="1"/>
    <col min="5" max="5" width="27.28515625" customWidth="1"/>
    <col min="6" max="6" width="20.28515625" customWidth="1"/>
    <col min="7" max="7" width="15.5703125" customWidth="1"/>
    <col min="8" max="8" width="15.7109375" customWidth="1"/>
    <col min="9" max="9" width="19.85546875" customWidth="1"/>
    <col min="10" max="10" width="14.5703125" customWidth="1"/>
    <col min="11" max="12" width="14.85546875" bestFit="1" customWidth="1"/>
    <col min="13" max="13" width="16" customWidth="1"/>
    <col min="16" max="16" width="3.85546875" customWidth="1"/>
    <col min="17" max="17" width="21.140625" customWidth="1"/>
    <col min="18" max="18" width="18.28515625" bestFit="1" customWidth="1"/>
    <col min="19" max="19" width="13.140625" bestFit="1" customWidth="1"/>
    <col min="20" max="20" width="14.7109375" bestFit="1" customWidth="1"/>
    <col min="22" max="22" width="17.85546875" customWidth="1"/>
  </cols>
  <sheetData>
    <row r="1" spans="1:13" ht="18.75" x14ac:dyDescent="0.3">
      <c r="A1" s="12" t="s">
        <v>0</v>
      </c>
      <c r="B1" s="2"/>
      <c r="C1" s="2"/>
      <c r="D1" s="2"/>
      <c r="E1" s="2"/>
      <c r="F1" s="2"/>
      <c r="G1" s="2"/>
    </row>
    <row r="2" spans="1:13" ht="18.75" x14ac:dyDescent="0.3">
      <c r="A2" s="12"/>
      <c r="B2" s="2"/>
      <c r="C2" s="2"/>
      <c r="D2" s="2"/>
      <c r="E2" s="2"/>
      <c r="F2" s="2"/>
      <c r="G2" s="2"/>
    </row>
    <row r="3" spans="1:13" x14ac:dyDescent="0.25">
      <c r="A3" s="17" t="s">
        <v>186</v>
      </c>
      <c r="B3" s="2"/>
      <c r="C3" s="2"/>
      <c r="D3" s="2"/>
      <c r="E3" s="2"/>
      <c r="F3" s="2"/>
      <c r="G3" s="2"/>
    </row>
    <row r="4" spans="1:13" x14ac:dyDescent="0.25">
      <c r="A4" s="2"/>
      <c r="B4" s="2"/>
      <c r="C4" s="2"/>
      <c r="D4" s="2"/>
      <c r="E4" s="2"/>
      <c r="F4" s="2"/>
      <c r="G4" s="2"/>
    </row>
    <row r="5" spans="1:13" ht="15.75" thickBot="1" x14ac:dyDescent="0.3">
      <c r="A5" s="17" t="s">
        <v>153</v>
      </c>
      <c r="B5" s="2"/>
      <c r="C5" s="2"/>
      <c r="D5" s="2"/>
      <c r="E5" s="2"/>
      <c r="F5" s="2"/>
      <c r="G5" s="2"/>
    </row>
    <row r="6" spans="1:13" ht="15.75" thickBot="1" x14ac:dyDescent="0.3">
      <c r="A6" s="42"/>
      <c r="B6" s="43"/>
      <c r="C6" s="43" t="s">
        <v>60</v>
      </c>
      <c r="D6" s="43" t="s">
        <v>61</v>
      </c>
      <c r="E6" s="44" t="s">
        <v>13</v>
      </c>
      <c r="F6" s="44" t="s">
        <v>14</v>
      </c>
      <c r="G6" s="45" t="s">
        <v>15</v>
      </c>
      <c r="I6" s="16"/>
    </row>
    <row r="7" spans="1:13" x14ac:dyDescent="0.25">
      <c r="A7" s="46" t="s">
        <v>40</v>
      </c>
      <c r="B7" s="6" t="s">
        <v>53</v>
      </c>
      <c r="C7" s="6" t="s">
        <v>2</v>
      </c>
      <c r="D7" s="6" t="s">
        <v>3</v>
      </c>
      <c r="E7" s="47">
        <v>0</v>
      </c>
      <c r="F7" s="48">
        <f t="shared" ref="F7:F10" si="0">0.22*E7</f>
        <v>0</v>
      </c>
      <c r="G7" s="49">
        <f t="shared" ref="G7:G10" si="1">E7+F7</f>
        <v>0</v>
      </c>
      <c r="I7" s="17"/>
      <c r="J7" s="17"/>
      <c r="K7" s="13"/>
      <c r="L7" s="13"/>
      <c r="M7" s="13"/>
    </row>
    <row r="8" spans="1:13" x14ac:dyDescent="0.25">
      <c r="A8" s="46" t="s">
        <v>42</v>
      </c>
      <c r="B8" s="6" t="s">
        <v>55</v>
      </c>
      <c r="C8" s="6" t="s">
        <v>2</v>
      </c>
      <c r="D8" s="6" t="s">
        <v>9</v>
      </c>
      <c r="E8" s="48">
        <v>0</v>
      </c>
      <c r="F8" s="48">
        <f t="shared" si="0"/>
        <v>0</v>
      </c>
      <c r="G8" s="49">
        <f t="shared" si="1"/>
        <v>0</v>
      </c>
    </row>
    <row r="9" spans="1:13" x14ac:dyDescent="0.25">
      <c r="A9" s="46" t="s">
        <v>44</v>
      </c>
      <c r="B9" s="6" t="s">
        <v>57</v>
      </c>
      <c r="C9" s="6" t="s">
        <v>2</v>
      </c>
      <c r="D9" s="6" t="s">
        <v>3</v>
      </c>
      <c r="E9" s="48">
        <v>0</v>
      </c>
      <c r="F9" s="48">
        <f t="shared" si="0"/>
        <v>0</v>
      </c>
      <c r="G9" s="49">
        <f t="shared" si="1"/>
        <v>0</v>
      </c>
      <c r="I9" s="17"/>
    </row>
    <row r="10" spans="1:13" x14ac:dyDescent="0.25">
      <c r="A10" s="46" t="s">
        <v>46</v>
      </c>
      <c r="B10" s="6" t="s">
        <v>59</v>
      </c>
      <c r="C10" s="6" t="s">
        <v>2</v>
      </c>
      <c r="D10" s="6" t="s">
        <v>3</v>
      </c>
      <c r="E10" s="48">
        <v>0</v>
      </c>
      <c r="F10" s="48">
        <f t="shared" si="0"/>
        <v>0</v>
      </c>
      <c r="G10" s="49">
        <f t="shared" si="1"/>
        <v>0</v>
      </c>
      <c r="I10" s="17"/>
    </row>
    <row r="11" spans="1:13" ht="14.25" customHeight="1" x14ac:dyDescent="0.25">
      <c r="A11" s="46" t="s">
        <v>48</v>
      </c>
      <c r="B11" s="6" t="s">
        <v>63</v>
      </c>
      <c r="C11" s="6" t="s">
        <v>2</v>
      </c>
      <c r="D11" s="6" t="s">
        <v>155</v>
      </c>
      <c r="E11" s="48">
        <v>0</v>
      </c>
      <c r="F11" s="48">
        <f>0.22*E11</f>
        <v>0</v>
      </c>
      <c r="G11" s="49">
        <f>E11+F11</f>
        <v>0</v>
      </c>
      <c r="K11" s="1"/>
      <c r="L11" s="1"/>
      <c r="M11" s="1"/>
    </row>
    <row r="12" spans="1:13" x14ac:dyDescent="0.25">
      <c r="A12" s="46" t="s">
        <v>71</v>
      </c>
      <c r="B12" s="6" t="s">
        <v>78</v>
      </c>
      <c r="C12" s="6" t="s">
        <v>2</v>
      </c>
      <c r="D12" s="6" t="s">
        <v>12</v>
      </c>
      <c r="E12" s="48">
        <v>0</v>
      </c>
      <c r="F12" s="48">
        <f t="shared" ref="F12:F23" si="2">0.22*E12</f>
        <v>0</v>
      </c>
      <c r="G12" s="49">
        <f t="shared" ref="G12:G23" si="3">E12+F12</f>
        <v>0</v>
      </c>
      <c r="K12" s="1"/>
      <c r="L12" s="1"/>
      <c r="M12" s="1"/>
    </row>
    <row r="13" spans="1:13" x14ac:dyDescent="0.25">
      <c r="A13" s="46" t="s">
        <v>72</v>
      </c>
      <c r="B13" s="6" t="s">
        <v>80</v>
      </c>
      <c r="C13" s="6" t="s">
        <v>2</v>
      </c>
      <c r="D13" s="6" t="s">
        <v>12</v>
      </c>
      <c r="E13" s="48">
        <v>0</v>
      </c>
      <c r="F13" s="48">
        <f t="shared" si="2"/>
        <v>0</v>
      </c>
      <c r="G13" s="49">
        <f t="shared" si="3"/>
        <v>0</v>
      </c>
      <c r="K13" s="1"/>
      <c r="L13" s="1"/>
      <c r="M13" s="1"/>
    </row>
    <row r="14" spans="1:13" x14ac:dyDescent="0.25">
      <c r="A14" s="46" t="s">
        <v>74</v>
      </c>
      <c r="B14" s="6" t="s">
        <v>82</v>
      </c>
      <c r="C14" s="6" t="s">
        <v>2</v>
      </c>
      <c r="D14" s="6" t="s">
        <v>12</v>
      </c>
      <c r="E14" s="48">
        <v>0</v>
      </c>
      <c r="F14" s="48">
        <f t="shared" si="2"/>
        <v>0</v>
      </c>
      <c r="G14" s="49">
        <f t="shared" si="3"/>
        <v>0</v>
      </c>
      <c r="I14" s="17"/>
      <c r="J14" s="17"/>
      <c r="K14" s="13"/>
      <c r="L14" s="13"/>
      <c r="M14" s="13"/>
    </row>
    <row r="15" spans="1:13" s="5" customFormat="1" x14ac:dyDescent="0.25">
      <c r="A15" s="46" t="s">
        <v>81</v>
      </c>
      <c r="B15" s="50" t="s">
        <v>171</v>
      </c>
      <c r="C15" s="50" t="s">
        <v>2</v>
      </c>
      <c r="D15" s="50" t="s">
        <v>11</v>
      </c>
      <c r="E15" s="51">
        <v>0</v>
      </c>
      <c r="F15" s="51">
        <f t="shared" si="2"/>
        <v>0</v>
      </c>
      <c r="G15" s="52">
        <f t="shared" si="3"/>
        <v>0</v>
      </c>
      <c r="I15"/>
      <c r="J15"/>
      <c r="K15" s="1"/>
      <c r="L15" s="1"/>
      <c r="M15" s="1"/>
    </row>
    <row r="16" spans="1:13" x14ac:dyDescent="0.25">
      <c r="A16" s="46" t="s">
        <v>83</v>
      </c>
      <c r="B16" s="50" t="s">
        <v>93</v>
      </c>
      <c r="C16" s="50" t="s">
        <v>2</v>
      </c>
      <c r="D16" s="50" t="s">
        <v>11</v>
      </c>
      <c r="E16" s="51">
        <v>0</v>
      </c>
      <c r="F16" s="51">
        <f t="shared" si="2"/>
        <v>0</v>
      </c>
      <c r="G16" s="52">
        <f t="shared" si="3"/>
        <v>0</v>
      </c>
      <c r="K16" s="1"/>
      <c r="L16" s="1"/>
      <c r="M16" s="1"/>
    </row>
    <row r="17" spans="1:13" s="5" customFormat="1" x14ac:dyDescent="0.25">
      <c r="A17" s="46" t="s">
        <v>97</v>
      </c>
      <c r="B17" s="6" t="s">
        <v>107</v>
      </c>
      <c r="C17" s="6" t="s">
        <v>2</v>
      </c>
      <c r="D17" s="6" t="s">
        <v>10</v>
      </c>
      <c r="E17" s="48">
        <v>0</v>
      </c>
      <c r="F17" s="48">
        <f t="shared" si="2"/>
        <v>0</v>
      </c>
      <c r="G17" s="49">
        <f t="shared" si="3"/>
        <v>0</v>
      </c>
      <c r="I17" s="17"/>
      <c r="J17" s="17"/>
      <c r="K17" s="13"/>
      <c r="L17" s="13"/>
      <c r="M17" s="13"/>
    </row>
    <row r="18" spans="1:13" x14ac:dyDescent="0.25">
      <c r="A18" s="46" t="s">
        <v>99</v>
      </c>
      <c r="B18" s="6" t="s">
        <v>109</v>
      </c>
      <c r="C18" s="6" t="s">
        <v>2</v>
      </c>
      <c r="D18" s="6" t="s">
        <v>10</v>
      </c>
      <c r="E18" s="48">
        <v>0</v>
      </c>
      <c r="F18" s="48">
        <f t="shared" si="2"/>
        <v>0</v>
      </c>
      <c r="G18" s="49">
        <f t="shared" si="3"/>
        <v>0</v>
      </c>
    </row>
    <row r="19" spans="1:13" x14ac:dyDescent="0.25">
      <c r="A19" s="46" t="s">
        <v>100</v>
      </c>
      <c r="B19" s="6" t="s">
        <v>111</v>
      </c>
      <c r="C19" s="6" t="s">
        <v>2</v>
      </c>
      <c r="D19" s="6" t="s">
        <v>10</v>
      </c>
      <c r="E19" s="48">
        <v>0</v>
      </c>
      <c r="F19" s="48">
        <f t="shared" si="2"/>
        <v>0</v>
      </c>
      <c r="G19" s="49">
        <f t="shared" si="3"/>
        <v>0</v>
      </c>
      <c r="I19" s="17"/>
    </row>
    <row r="20" spans="1:13" x14ac:dyDescent="0.25">
      <c r="A20" s="46" t="s">
        <v>121</v>
      </c>
      <c r="B20" s="6" t="s">
        <v>146</v>
      </c>
      <c r="C20" s="6" t="s">
        <v>2</v>
      </c>
      <c r="D20" s="6" t="s">
        <v>187</v>
      </c>
      <c r="E20" s="48">
        <v>0</v>
      </c>
      <c r="F20" s="48">
        <f t="shared" si="2"/>
        <v>0</v>
      </c>
      <c r="G20" s="49">
        <f t="shared" si="3"/>
        <v>0</v>
      </c>
    </row>
    <row r="21" spans="1:13" x14ac:dyDescent="0.25">
      <c r="A21" s="46" t="s">
        <v>123</v>
      </c>
      <c r="B21" s="6" t="s">
        <v>148</v>
      </c>
      <c r="C21" s="6" t="s">
        <v>2</v>
      </c>
      <c r="D21" s="6" t="s">
        <v>187</v>
      </c>
      <c r="E21" s="48">
        <v>0</v>
      </c>
      <c r="F21" s="48">
        <f t="shared" si="2"/>
        <v>0</v>
      </c>
      <c r="G21" s="49">
        <f t="shared" si="3"/>
        <v>0</v>
      </c>
      <c r="I21" s="17"/>
    </row>
    <row r="22" spans="1:13" x14ac:dyDescent="0.25">
      <c r="A22" s="46" t="s">
        <v>125</v>
      </c>
      <c r="B22" s="6" t="s">
        <v>150</v>
      </c>
      <c r="C22" s="6" t="s">
        <v>2</v>
      </c>
      <c r="D22" s="6" t="s">
        <v>187</v>
      </c>
      <c r="E22" s="48">
        <f>E20</f>
        <v>0</v>
      </c>
      <c r="F22" s="48">
        <f t="shared" si="2"/>
        <v>0</v>
      </c>
      <c r="G22" s="49">
        <f t="shared" si="3"/>
        <v>0</v>
      </c>
      <c r="I22" s="17"/>
    </row>
    <row r="23" spans="1:13" ht="15.75" thickBot="1" x14ac:dyDescent="0.3">
      <c r="A23" s="46" t="s">
        <v>127</v>
      </c>
      <c r="B23" s="53" t="s">
        <v>152</v>
      </c>
      <c r="C23" s="53" t="s">
        <v>2</v>
      </c>
      <c r="D23" s="53" t="s">
        <v>187</v>
      </c>
      <c r="E23" s="54">
        <f>E20</f>
        <v>0</v>
      </c>
      <c r="F23" s="54">
        <f t="shared" si="2"/>
        <v>0</v>
      </c>
      <c r="G23" s="55">
        <f t="shared" si="3"/>
        <v>0</v>
      </c>
      <c r="K23" s="1"/>
      <c r="L23" s="1"/>
      <c r="M23" s="1"/>
    </row>
    <row r="24" spans="1:13" x14ac:dyDescent="0.25">
      <c r="A24" s="30"/>
      <c r="B24" s="2"/>
      <c r="C24" s="2"/>
      <c r="D24" s="2"/>
      <c r="E24" s="18"/>
      <c r="F24" s="2"/>
      <c r="G24" s="2"/>
      <c r="H24" s="1"/>
      <c r="K24" s="1"/>
      <c r="L24" s="1"/>
      <c r="M24" s="1"/>
    </row>
    <row r="25" spans="1:13" x14ac:dyDescent="0.25">
      <c r="A25" s="7" t="s">
        <v>189</v>
      </c>
      <c r="B25" s="2"/>
      <c r="C25" s="2"/>
      <c r="D25" s="2"/>
      <c r="E25" s="18">
        <f>SUM(E7:E11)+SUM(E12:E14)+SUM(E15:E16)+SUM(E17:E19)+SUM(E20:E23)</f>
        <v>0</v>
      </c>
      <c r="F25" s="18">
        <f>0.22*E25</f>
        <v>0</v>
      </c>
      <c r="G25" s="18">
        <f>E25+F25</f>
        <v>0</v>
      </c>
      <c r="K25" s="1"/>
      <c r="L25" s="1"/>
      <c r="M25" s="1"/>
    </row>
    <row r="26" spans="1:13" x14ac:dyDescent="0.25">
      <c r="A26" s="7" t="s">
        <v>157</v>
      </c>
      <c r="B26" s="2"/>
      <c r="C26" s="2"/>
      <c r="D26" s="2"/>
      <c r="E26" s="18">
        <f>0.1*E25</f>
        <v>0</v>
      </c>
      <c r="F26" s="18">
        <f>0.22*E26</f>
        <v>0</v>
      </c>
      <c r="G26" s="18">
        <f t="shared" ref="G26:G27" si="4">E26+F26</f>
        <v>0</v>
      </c>
      <c r="K26" s="1"/>
      <c r="L26" s="1"/>
      <c r="M26" s="1"/>
    </row>
    <row r="27" spans="1:13" x14ac:dyDescent="0.25">
      <c r="A27" s="40" t="s">
        <v>190</v>
      </c>
      <c r="B27" s="17"/>
      <c r="C27" s="17"/>
      <c r="D27" s="17"/>
      <c r="E27" s="13">
        <f>E25+E26</f>
        <v>0</v>
      </c>
      <c r="F27" s="13">
        <f>0.22*E27</f>
        <v>0</v>
      </c>
      <c r="G27" s="13">
        <f t="shared" si="4"/>
        <v>0</v>
      </c>
      <c r="H27" s="1"/>
      <c r="K27" s="1"/>
      <c r="L27" s="1"/>
      <c r="M27" s="1"/>
    </row>
    <row r="28" spans="1:13" x14ac:dyDescent="0.25">
      <c r="A28" s="2"/>
      <c r="B28" s="2"/>
      <c r="C28" s="2"/>
      <c r="D28" s="2"/>
      <c r="E28" s="2"/>
      <c r="F28" s="2"/>
      <c r="G28" s="2"/>
      <c r="K28" s="1"/>
      <c r="L28" s="1"/>
      <c r="M28" s="1"/>
    </row>
    <row r="29" spans="1:13" ht="15.75" thickBot="1" x14ac:dyDescent="0.3">
      <c r="A29" s="41" t="s">
        <v>154</v>
      </c>
      <c r="B29" s="2"/>
      <c r="C29" s="2"/>
      <c r="D29" s="2"/>
      <c r="E29" s="2"/>
      <c r="F29" s="2"/>
      <c r="G29" s="2"/>
      <c r="K29" s="1"/>
      <c r="L29" s="1"/>
      <c r="M29" s="1"/>
    </row>
    <row r="30" spans="1:13" ht="15.75" thickBot="1" x14ac:dyDescent="0.3">
      <c r="A30" s="42"/>
      <c r="B30" s="43"/>
      <c r="C30" s="43" t="s">
        <v>60</v>
      </c>
      <c r="D30" s="43" t="s">
        <v>61</v>
      </c>
      <c r="E30" s="44" t="s">
        <v>13</v>
      </c>
      <c r="F30" s="44" t="s">
        <v>14</v>
      </c>
      <c r="G30" s="45" t="s">
        <v>15</v>
      </c>
      <c r="I30" s="17"/>
      <c r="J30" s="17"/>
      <c r="K30" s="13"/>
      <c r="L30" s="13"/>
      <c r="M30" s="13"/>
    </row>
    <row r="31" spans="1:13" ht="15.75" thickBot="1" x14ac:dyDescent="0.3">
      <c r="A31" s="56" t="s">
        <v>179</v>
      </c>
      <c r="B31" s="57" t="s">
        <v>184</v>
      </c>
      <c r="C31" s="57" t="s">
        <v>2</v>
      </c>
      <c r="D31" s="57"/>
      <c r="E31" s="58">
        <v>0</v>
      </c>
      <c r="F31" s="58">
        <f>0.22*E31</f>
        <v>0</v>
      </c>
      <c r="G31" s="59">
        <f>E31+F31</f>
        <v>0</v>
      </c>
    </row>
    <row r="32" spans="1:13" ht="14.25" customHeight="1" x14ac:dyDescent="0.25">
      <c r="A32" s="2"/>
      <c r="B32" s="60"/>
      <c r="C32" s="60"/>
      <c r="D32" s="60"/>
      <c r="E32" s="60"/>
      <c r="F32" s="2"/>
      <c r="G32" s="2"/>
      <c r="H32" s="8"/>
      <c r="I32" s="29"/>
      <c r="L32" s="1"/>
      <c r="M32" s="1"/>
    </row>
    <row r="33" spans="1:13" ht="14.25" customHeight="1" x14ac:dyDescent="0.25">
      <c r="A33" s="7" t="s">
        <v>197</v>
      </c>
      <c r="B33" s="2"/>
      <c r="C33" s="2"/>
      <c r="D33" s="2"/>
      <c r="E33" s="18">
        <f>E31</f>
        <v>0</v>
      </c>
      <c r="F33" s="18">
        <f t="shared" ref="F33:F35" si="5">0.22*E33</f>
        <v>0</v>
      </c>
      <c r="G33" s="33">
        <f t="shared" ref="G33:G35" si="6">E33+F33</f>
        <v>0</v>
      </c>
      <c r="H33" s="8"/>
      <c r="I33" s="28"/>
      <c r="L33" s="1"/>
      <c r="M33" s="1"/>
    </row>
    <row r="34" spans="1:13" ht="14.25" customHeight="1" x14ac:dyDescent="0.25">
      <c r="A34" s="7" t="s">
        <v>157</v>
      </c>
      <c r="B34" s="2"/>
      <c r="C34" s="2"/>
      <c r="D34" s="2"/>
      <c r="E34" s="18">
        <f>0.1*E33</f>
        <v>0</v>
      </c>
      <c r="F34" s="18">
        <f t="shared" si="5"/>
        <v>0</v>
      </c>
      <c r="G34" s="33">
        <f t="shared" si="6"/>
        <v>0</v>
      </c>
      <c r="H34" s="8"/>
    </row>
    <row r="35" spans="1:13" ht="14.25" customHeight="1" x14ac:dyDescent="0.25">
      <c r="A35" s="40" t="s">
        <v>198</v>
      </c>
      <c r="B35" s="17"/>
      <c r="C35" s="17"/>
      <c r="D35" s="17"/>
      <c r="E35" s="13">
        <f>E33+E34</f>
        <v>0</v>
      </c>
      <c r="F35" s="13">
        <f t="shared" si="5"/>
        <v>0</v>
      </c>
      <c r="G35" s="81">
        <f t="shared" si="6"/>
        <v>0</v>
      </c>
      <c r="H35" s="8"/>
      <c r="J35" s="1"/>
      <c r="L35" s="1"/>
      <c r="M35" s="1"/>
    </row>
    <row r="36" spans="1:13" x14ac:dyDescent="0.25">
      <c r="A36" s="20"/>
      <c r="B36" s="20"/>
      <c r="C36" s="61"/>
      <c r="D36" s="61"/>
      <c r="E36" s="61"/>
      <c r="F36" s="2"/>
      <c r="G36" s="2"/>
    </row>
    <row r="37" spans="1:13" x14ac:dyDescent="0.25">
      <c r="A37" s="2"/>
      <c r="B37" s="10" t="s">
        <v>212</v>
      </c>
      <c r="C37" s="17"/>
      <c r="D37" s="17"/>
      <c r="E37" s="15">
        <f>E27</f>
        <v>0</v>
      </c>
      <c r="F37" s="25">
        <f t="shared" ref="F37:F39" si="7">0.22*E37</f>
        <v>0</v>
      </c>
      <c r="G37" s="25">
        <f t="shared" ref="G37" si="8">E37+F37</f>
        <v>0</v>
      </c>
    </row>
    <row r="38" spans="1:13" ht="15.75" thickBot="1" x14ac:dyDescent="0.3">
      <c r="A38" s="2"/>
      <c r="B38" s="10" t="s">
        <v>213</v>
      </c>
      <c r="C38" s="17"/>
      <c r="D38" s="17"/>
      <c r="E38" s="15">
        <f>E35</f>
        <v>0</v>
      </c>
      <c r="F38" s="15">
        <f>0.22*E38</f>
        <v>0</v>
      </c>
      <c r="G38" s="15">
        <f>E38+F38</f>
        <v>0</v>
      </c>
      <c r="J38" s="1"/>
      <c r="K38" s="1"/>
    </row>
    <row r="39" spans="1:13" ht="16.5" thickTop="1" thickBot="1" x14ac:dyDescent="0.3">
      <c r="A39" s="21"/>
      <c r="B39" s="22" t="s">
        <v>188</v>
      </c>
      <c r="C39" s="22"/>
      <c r="D39" s="22"/>
      <c r="E39" s="23">
        <f>E37+E38</f>
        <v>0</v>
      </c>
      <c r="F39" s="23">
        <f t="shared" si="7"/>
        <v>0</v>
      </c>
      <c r="G39" s="24">
        <f>E39+F39</f>
        <v>0</v>
      </c>
    </row>
    <row r="40" spans="1:13" ht="15.75" thickTop="1" x14ac:dyDescent="0.25"/>
    <row r="42" spans="1:13" x14ac:dyDescent="0.25">
      <c r="A42" s="3"/>
      <c r="B42" s="20"/>
      <c r="C42" s="4"/>
      <c r="D42" s="4"/>
      <c r="E42" s="19"/>
      <c r="F42" s="11"/>
      <c r="G42" s="11"/>
    </row>
    <row r="43" spans="1:13" x14ac:dyDescent="0.25">
      <c r="B43" s="2"/>
      <c r="E43" s="11"/>
      <c r="F43" s="11"/>
      <c r="G43" s="11"/>
      <c r="I43" s="13"/>
    </row>
    <row r="44" spans="1:13" x14ac:dyDescent="0.25">
      <c r="I44" s="13"/>
    </row>
    <row r="45" spans="1:13" x14ac:dyDescent="0.25">
      <c r="I45" s="13"/>
    </row>
    <row r="46" spans="1:13" x14ac:dyDescent="0.25">
      <c r="I46" s="13"/>
    </row>
    <row r="47" spans="1:13" x14ac:dyDescent="0.25">
      <c r="I47" s="1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skupaj oba sklopa</vt:lpstr>
      <vt:lpstr>sklop Krško</vt:lpstr>
      <vt:lpstr>sklop Kostanjevica</vt:lpstr>
      <vt:lpstr>'skupaj oba sklopa'!Področje_tiskanja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cp:lastPrinted>2021-09-23T08:14:57Z</cp:lastPrinted>
  <dcterms:created xsi:type="dcterms:W3CDTF">2021-06-16T14:29:23Z</dcterms:created>
  <dcterms:modified xsi:type="dcterms:W3CDTF">2021-09-23T09:56:56Z</dcterms:modified>
</cp:coreProperties>
</file>